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4" windowWidth="19200" windowHeight="6960" activeTab="4"/>
  </bookViews>
  <sheets>
    <sheet name="Figure3" sheetId="1" r:id="rId1"/>
    <sheet name="Figure6" sheetId="2" r:id="rId2"/>
    <sheet name="Figure7" sheetId="3" r:id="rId3"/>
    <sheet name="Figure S3" sheetId="4" r:id="rId4"/>
    <sheet name="Figure S7" sheetId="5" r:id="rId5"/>
  </sheets>
  <calcPr calcId="125725"/>
</workbook>
</file>

<file path=xl/calcChain.xml><?xml version="1.0" encoding="utf-8"?>
<calcChain xmlns="http://schemas.openxmlformats.org/spreadsheetml/2006/main">
  <c r="P6" i="4"/>
  <c r="O6"/>
  <c r="N6"/>
  <c r="Q6" s="1"/>
  <c r="P5"/>
  <c r="O5"/>
  <c r="N5"/>
  <c r="Q5" s="1"/>
  <c r="L6"/>
  <c r="K6"/>
  <c r="J6"/>
  <c r="M6" s="1"/>
  <c r="L5"/>
  <c r="K5"/>
  <c r="J5"/>
  <c r="M5" s="1"/>
  <c r="H6"/>
  <c r="G6"/>
  <c r="F6"/>
  <c r="I6" s="1"/>
  <c r="D6"/>
  <c r="C6"/>
  <c r="B6"/>
  <c r="E6" s="1"/>
  <c r="H5"/>
  <c r="G5"/>
  <c r="F5"/>
  <c r="I5" s="1"/>
  <c r="D5"/>
  <c r="C5"/>
  <c r="B5"/>
  <c r="E5" s="1"/>
  <c r="H20" i="1"/>
  <c r="G20"/>
  <c r="F20"/>
  <c r="D20"/>
  <c r="C20"/>
  <c r="B20"/>
  <c r="H19"/>
  <c r="G19"/>
  <c r="F19"/>
  <c r="D19"/>
  <c r="E19" s="1"/>
  <c r="C19"/>
  <c r="B19"/>
  <c r="H18"/>
  <c r="G18"/>
  <c r="F18"/>
  <c r="D18"/>
  <c r="C18"/>
  <c r="B18"/>
  <c r="H17"/>
  <c r="G17"/>
  <c r="F17"/>
  <c r="I17" s="1"/>
  <c r="D17"/>
  <c r="C17"/>
  <c r="B17"/>
  <c r="H16"/>
  <c r="G16"/>
  <c r="F16"/>
  <c r="D16"/>
  <c r="C16"/>
  <c r="B16"/>
  <c r="H15"/>
  <c r="G15"/>
  <c r="F15"/>
  <c r="D15"/>
  <c r="C15"/>
  <c r="B15"/>
  <c r="P20"/>
  <c r="Q20" s="1"/>
  <c r="O20"/>
  <c r="N20"/>
  <c r="P19"/>
  <c r="O19"/>
  <c r="N19"/>
  <c r="Q19" s="1"/>
  <c r="P18"/>
  <c r="O18"/>
  <c r="N18"/>
  <c r="Q18" s="1"/>
  <c r="P17"/>
  <c r="O17"/>
  <c r="N17"/>
  <c r="P16"/>
  <c r="O16"/>
  <c r="N16"/>
  <c r="P15"/>
  <c r="O15"/>
  <c r="N15"/>
  <c r="L20"/>
  <c r="K20"/>
  <c r="J20"/>
  <c r="L19"/>
  <c r="M19" s="1"/>
  <c r="K19"/>
  <c r="J19"/>
  <c r="L18"/>
  <c r="M18" s="1"/>
  <c r="K18"/>
  <c r="J18"/>
  <c r="L17"/>
  <c r="K17"/>
  <c r="J17"/>
  <c r="M17" s="1"/>
  <c r="L16"/>
  <c r="K16"/>
  <c r="J16"/>
  <c r="M16" s="1"/>
  <c r="L15"/>
  <c r="K15"/>
  <c r="J15"/>
  <c r="K37" i="2"/>
  <c r="J37"/>
  <c r="I37"/>
  <c r="H37"/>
  <c r="G37"/>
  <c r="K36"/>
  <c r="J36"/>
  <c r="I36"/>
  <c r="H36"/>
  <c r="G36"/>
  <c r="K29"/>
  <c r="J29"/>
  <c r="I29"/>
  <c r="H29"/>
  <c r="G29"/>
  <c r="K28"/>
  <c r="J28"/>
  <c r="I28"/>
  <c r="H28"/>
  <c r="G28"/>
  <c r="M15" i="1" l="1"/>
  <c r="E17"/>
  <c r="M20"/>
  <c r="Q16"/>
  <c r="I15"/>
  <c r="I16"/>
  <c r="E18"/>
  <c r="I19"/>
  <c r="I20"/>
  <c r="E15"/>
  <c r="Q15"/>
  <c r="Q17"/>
  <c r="E16"/>
  <c r="E20"/>
  <c r="I18"/>
  <c r="P26"/>
  <c r="P27"/>
  <c r="P28"/>
  <c r="P29"/>
  <c r="P25"/>
  <c r="K26"/>
  <c r="K27"/>
  <c r="K28"/>
  <c r="K29"/>
  <c r="K25"/>
  <c r="F26"/>
  <c r="F27"/>
  <c r="F28"/>
  <c r="F29"/>
  <c r="F25"/>
  <c r="Q5"/>
  <c r="Q6"/>
  <c r="Q7"/>
  <c r="Q8"/>
  <c r="Q9"/>
  <c r="Q4"/>
  <c r="M5"/>
  <c r="M6"/>
  <c r="M7"/>
  <c r="M8"/>
  <c r="M9"/>
  <c r="M4"/>
  <c r="I5"/>
  <c r="I6"/>
  <c r="I7"/>
  <c r="I8"/>
  <c r="I9"/>
  <c r="I4"/>
  <c r="E5"/>
  <c r="E6"/>
  <c r="E7"/>
  <c r="E8"/>
  <c r="E9"/>
  <c r="E4"/>
  <c r="I18" i="2"/>
  <c r="I20"/>
  <c r="I19"/>
  <c r="I21"/>
  <c r="I17"/>
  <c r="E18"/>
  <c r="E20"/>
  <c r="E19"/>
  <c r="E21"/>
  <c r="E17"/>
  <c r="Q7"/>
  <c r="Q8"/>
  <c r="Q9"/>
  <c r="Q10"/>
  <c r="Q11"/>
  <c r="Q6"/>
  <c r="M7"/>
  <c r="M8"/>
  <c r="M9"/>
  <c r="M10"/>
  <c r="M11"/>
  <c r="M6"/>
  <c r="I7"/>
  <c r="I8"/>
  <c r="I9"/>
  <c r="I10"/>
  <c r="I11"/>
  <c r="I6"/>
  <c r="E7"/>
  <c r="E8"/>
  <c r="E9"/>
  <c r="E10"/>
  <c r="E11"/>
  <c r="E6"/>
  <c r="I16" i="3"/>
  <c r="I17"/>
  <c r="I18"/>
  <c r="I19"/>
  <c r="I15"/>
  <c r="E16"/>
  <c r="E17"/>
  <c r="E18"/>
  <c r="E19"/>
  <c r="E15"/>
  <c r="Q6"/>
  <c r="Q7"/>
  <c r="Q8"/>
  <c r="Q9"/>
  <c r="Q10"/>
  <c r="Q5"/>
  <c r="M6"/>
  <c r="M7"/>
  <c r="M8"/>
  <c r="M9"/>
  <c r="M10"/>
  <c r="M5"/>
  <c r="I6"/>
  <c r="I7"/>
  <c r="I8"/>
  <c r="I9"/>
  <c r="I10"/>
  <c r="I5"/>
  <c r="E6"/>
  <c r="E7"/>
  <c r="E8"/>
  <c r="E9"/>
  <c r="E10"/>
  <c r="E5"/>
</calcChain>
</file>

<file path=xl/sharedStrings.xml><?xml version="1.0" encoding="utf-8"?>
<sst xmlns="http://schemas.openxmlformats.org/spreadsheetml/2006/main" count="269" uniqueCount="96">
  <si>
    <t>No antibiotic</t>
  </si>
  <si>
    <t>Kan</t>
  </si>
  <si>
    <t>Str</t>
  </si>
  <si>
    <t>K+S</t>
  </si>
  <si>
    <t>EV</t>
  </si>
  <si>
    <t>EV</t>
    <phoneticPr fontId="1" type="noConversion"/>
  </si>
  <si>
    <t>Ago</t>
    <phoneticPr fontId="1" type="noConversion"/>
  </si>
  <si>
    <t>II</t>
    <phoneticPr fontId="1" type="noConversion"/>
  </si>
  <si>
    <t>-Inducer</t>
  </si>
  <si>
    <t>+Inducer</t>
  </si>
  <si>
    <t>+Inducers</t>
    <phoneticPr fontId="1" type="noConversion"/>
  </si>
  <si>
    <t>+Inducers+IPTG</t>
    <phoneticPr fontId="1" type="noConversion"/>
  </si>
  <si>
    <t>I</t>
    <phoneticPr fontId="1" type="noConversion"/>
  </si>
  <si>
    <t>II</t>
    <phoneticPr fontId="1" type="noConversion"/>
  </si>
  <si>
    <t>III</t>
    <phoneticPr fontId="1" type="noConversion"/>
  </si>
  <si>
    <t>EV</t>
    <phoneticPr fontId="1" type="noConversion"/>
  </si>
  <si>
    <t>Ago</t>
    <phoneticPr fontId="1" type="noConversion"/>
  </si>
  <si>
    <t>bAgaS</t>
    <phoneticPr fontId="1" type="noConversion"/>
  </si>
  <si>
    <t>BPAS</t>
    <phoneticPr fontId="1" type="noConversion"/>
  </si>
  <si>
    <r>
      <t>bAgaS</t>
    </r>
    <r>
      <rPr>
        <vertAlign val="superscript"/>
        <sz val="10"/>
        <color theme="1"/>
        <rFont val="Arial"/>
        <family val="2"/>
      </rPr>
      <t>N155A</t>
    </r>
    <phoneticPr fontId="1" type="noConversion"/>
  </si>
  <si>
    <r>
      <t>BPAS</t>
    </r>
    <r>
      <rPr>
        <vertAlign val="superscript"/>
        <sz val="10"/>
        <color theme="1"/>
        <rFont val="Arial"/>
        <family val="2"/>
      </rPr>
      <t>N155A</t>
    </r>
    <phoneticPr fontId="1" type="noConversion"/>
  </si>
  <si>
    <t>bAgaM</t>
    <phoneticPr fontId="1" type="noConversion"/>
  </si>
  <si>
    <t>BPAM</t>
    <phoneticPr fontId="1" type="noConversion"/>
  </si>
  <si>
    <r>
      <t>bAgaM</t>
    </r>
    <r>
      <rPr>
        <vertAlign val="superscript"/>
        <sz val="11"/>
        <color theme="1"/>
        <rFont val="宋体"/>
        <family val="3"/>
        <charset val="134"/>
        <scheme val="minor"/>
      </rPr>
      <t>ΔTM</t>
    </r>
    <phoneticPr fontId="1" type="noConversion"/>
  </si>
  <si>
    <r>
      <t>BPAM</t>
    </r>
    <r>
      <rPr>
        <vertAlign val="superscript"/>
        <sz val="11"/>
        <color theme="1"/>
        <rFont val="宋体"/>
        <family val="3"/>
        <charset val="134"/>
        <scheme val="minor"/>
      </rPr>
      <t>ΔTM</t>
    </r>
    <phoneticPr fontId="1" type="noConversion"/>
  </si>
  <si>
    <t>I</t>
    <phoneticPr fontId="1" type="noConversion"/>
  </si>
  <si>
    <t>II</t>
    <phoneticPr fontId="1" type="noConversion"/>
  </si>
  <si>
    <t>III</t>
    <phoneticPr fontId="1" type="noConversion"/>
  </si>
  <si>
    <t>EV</t>
    <phoneticPr fontId="1" type="noConversion"/>
  </si>
  <si>
    <t>h</t>
  </si>
  <si>
    <t>bAgaS</t>
    <phoneticPr fontId="1" type="noConversion"/>
  </si>
  <si>
    <r>
      <t>bAgaS</t>
    </r>
    <r>
      <rPr>
        <vertAlign val="superscript"/>
        <sz val="10"/>
        <rFont val="Arial"/>
        <family val="2"/>
      </rPr>
      <t>N155A</t>
    </r>
    <phoneticPr fontId="1" type="noConversion"/>
  </si>
  <si>
    <t>BPAS</t>
    <phoneticPr fontId="1" type="noConversion"/>
  </si>
  <si>
    <r>
      <t>BPAS</t>
    </r>
    <r>
      <rPr>
        <vertAlign val="superscript"/>
        <sz val="10"/>
        <rFont val="Arial"/>
        <family val="2"/>
      </rPr>
      <t>N155A</t>
    </r>
    <phoneticPr fontId="1" type="noConversion"/>
  </si>
  <si>
    <t>BPAM</t>
    <phoneticPr fontId="1" type="noConversion"/>
  </si>
  <si>
    <r>
      <t>BPAM</t>
    </r>
    <r>
      <rPr>
        <vertAlign val="superscript"/>
        <sz val="10"/>
        <rFont val="Arial"/>
        <family val="2"/>
      </rPr>
      <t>ΔTM</t>
    </r>
    <phoneticPr fontId="1" type="noConversion"/>
  </si>
  <si>
    <t>Average</t>
  </si>
  <si>
    <t>Average</t>
    <phoneticPr fontId="1" type="noConversion"/>
  </si>
  <si>
    <t>-Inducers</t>
    <phoneticPr fontId="1" type="noConversion"/>
  </si>
  <si>
    <t>+Inducers+IPTG</t>
    <phoneticPr fontId="1" type="noConversion"/>
  </si>
  <si>
    <t>-pCDF-EGFP</t>
    <phoneticPr fontId="1" type="noConversion"/>
  </si>
  <si>
    <t>+pCDF-EGFP</t>
    <phoneticPr fontId="1" type="noConversion"/>
  </si>
  <si>
    <t>BPAS+pCDF-EGFP-CloDF13 ori</t>
    <phoneticPr fontId="1" type="noConversion"/>
  </si>
  <si>
    <t>BPAS+pCDF-EGFP-ColA ori</t>
    <phoneticPr fontId="1" type="noConversion"/>
  </si>
  <si>
    <t>BPAS+pCDF-EGFP-pSC101 ori</t>
    <phoneticPr fontId="1" type="noConversion"/>
  </si>
  <si>
    <t>BPAS+pCDF-EGFP-ΔT7-CloDF13 ori</t>
    <phoneticPr fontId="1" type="noConversion"/>
  </si>
  <si>
    <t>BPAM+pCDF-EGFP-CloDF13 ori</t>
    <phoneticPr fontId="1" type="noConversion"/>
  </si>
  <si>
    <t>BPAM+pCDF-EGFP-ColA ori</t>
    <phoneticPr fontId="1" type="noConversion"/>
  </si>
  <si>
    <t>I</t>
    <phoneticPr fontId="1" type="noConversion"/>
  </si>
  <si>
    <t>II</t>
    <phoneticPr fontId="1" type="noConversion"/>
  </si>
  <si>
    <t>III</t>
    <phoneticPr fontId="1" type="noConversion"/>
  </si>
  <si>
    <t>Average</t>
    <phoneticPr fontId="1" type="noConversion"/>
  </si>
  <si>
    <t>EV</t>
    <phoneticPr fontId="1" type="noConversion"/>
  </si>
  <si>
    <t>Ago</t>
    <phoneticPr fontId="1" type="noConversion"/>
  </si>
  <si>
    <t>bAgaN</t>
    <phoneticPr fontId="1" type="noConversion"/>
  </si>
  <si>
    <t>BPAN</t>
    <phoneticPr fontId="1" type="noConversion"/>
  </si>
  <si>
    <t>-Inducers</t>
    <phoneticPr fontId="1" type="noConversion"/>
  </si>
  <si>
    <t>+Inducers+IPTG</t>
    <phoneticPr fontId="1" type="noConversion"/>
  </si>
  <si>
    <t>IV</t>
    <phoneticPr fontId="1" type="noConversion"/>
  </si>
  <si>
    <t>+Inducers</t>
    <phoneticPr fontId="1" type="noConversion"/>
  </si>
  <si>
    <t>BPAN+pCDF-EGFP-CloDF13 ori</t>
    <phoneticPr fontId="1" type="noConversion"/>
  </si>
  <si>
    <t>BPAN+pCDF-EGFP-ColA ori</t>
    <phoneticPr fontId="1" type="noConversion"/>
  </si>
  <si>
    <t>BPAN+pCDF-EGFP-pSC101 ori</t>
    <phoneticPr fontId="1" type="noConversion"/>
  </si>
  <si>
    <t>BPAN+pCDF-EGFP-ΔT7-CloDF13 ori</t>
    <phoneticPr fontId="1" type="noConversion"/>
  </si>
  <si>
    <r>
      <t>BPAN</t>
    </r>
    <r>
      <rPr>
        <vertAlign val="superscript"/>
        <sz val="10"/>
        <rFont val="Arial"/>
        <family val="2"/>
      </rPr>
      <t>M1</t>
    </r>
    <phoneticPr fontId="1" type="noConversion"/>
  </si>
  <si>
    <r>
      <t>BPAN</t>
    </r>
    <r>
      <rPr>
        <vertAlign val="superscript"/>
        <sz val="10"/>
        <rFont val="Arial"/>
        <family val="2"/>
      </rPr>
      <t>M2</t>
    </r>
    <phoneticPr fontId="1" type="noConversion"/>
  </si>
  <si>
    <t>relative NAD+ level</t>
    <phoneticPr fontId="1" type="noConversion"/>
  </si>
  <si>
    <t>I</t>
    <phoneticPr fontId="1" type="noConversion"/>
  </si>
  <si>
    <t>II</t>
    <phoneticPr fontId="1" type="noConversion"/>
  </si>
  <si>
    <t>III</t>
    <phoneticPr fontId="1" type="noConversion"/>
  </si>
  <si>
    <t>IV</t>
    <phoneticPr fontId="1" type="noConversion"/>
  </si>
  <si>
    <t>V</t>
    <phoneticPr fontId="1" type="noConversion"/>
  </si>
  <si>
    <r>
      <t>OD</t>
    </r>
    <r>
      <rPr>
        <vertAlign val="subscript"/>
        <sz val="10"/>
        <color theme="1"/>
        <rFont val="Arial"/>
        <family val="2"/>
      </rPr>
      <t>570</t>
    </r>
    <phoneticPr fontId="1" type="noConversion"/>
  </si>
  <si>
    <t>EV</t>
    <phoneticPr fontId="1" type="noConversion"/>
  </si>
  <si>
    <t>bAgaS</t>
    <phoneticPr fontId="1" type="noConversion"/>
  </si>
  <si>
    <r>
      <t>bAgaS</t>
    </r>
    <r>
      <rPr>
        <vertAlign val="superscript"/>
        <sz val="10"/>
        <color theme="1"/>
        <rFont val="Arial"/>
        <family val="2"/>
      </rPr>
      <t>N155A</t>
    </r>
    <phoneticPr fontId="1" type="noConversion"/>
  </si>
  <si>
    <r>
      <t>BPAS</t>
    </r>
    <r>
      <rPr>
        <vertAlign val="superscript"/>
        <sz val="10"/>
        <color theme="1"/>
        <rFont val="Arial"/>
        <family val="2"/>
      </rPr>
      <t>N155A</t>
    </r>
    <phoneticPr fontId="1" type="noConversion"/>
  </si>
  <si>
    <t>BPAS</t>
    <phoneticPr fontId="1" type="noConversion"/>
  </si>
  <si>
    <t>BPAM+pBAD24-V1-ColE 1 ori</t>
    <phoneticPr fontId="1" type="noConversion"/>
  </si>
  <si>
    <t xml:space="preserve">A.Cell viability of the cells containing EcBPAN system in which Ago is expressed using pCDF </t>
    <phoneticPr fontId="1" type="noConversion"/>
  </si>
  <si>
    <t>E. Cell viability of the cells carrying  the pBAD-expression EcBPAN system which were transformed with pCDF-EGFP or its variants</t>
    <phoneticPr fontId="1" type="noConversion"/>
  </si>
  <si>
    <t xml:space="preserve">D.Cell viability of the cells containing the pBAD-expression EcBPAN system  with or without pCDF-EGFP </t>
    <phoneticPr fontId="1" type="noConversion"/>
  </si>
  <si>
    <t xml:space="preserve">A. Cell viability of the cells containing the pBAD-expression GbBPAS system with or without pCDF-EGFP </t>
    <phoneticPr fontId="1" type="noConversion"/>
  </si>
  <si>
    <t>B. Cell viability of the cells carrying  the pBAD-expression GbBPAS system which were transformed with pCDF-EGFP or its variants</t>
    <phoneticPr fontId="1" type="noConversion"/>
  </si>
  <si>
    <t>C. NAD+ level of the cells containg GbbAgaS</t>
    <phoneticPr fontId="1" type="noConversion"/>
  </si>
  <si>
    <t>-inducers</t>
    <phoneticPr fontId="1" type="noConversion"/>
  </si>
  <si>
    <t>+indcers+IPTG</t>
    <phoneticPr fontId="1" type="noConversion"/>
  </si>
  <si>
    <t>EV</t>
    <phoneticPr fontId="1" type="noConversion"/>
  </si>
  <si>
    <t>BPAN</t>
    <phoneticPr fontId="1" type="noConversion"/>
  </si>
  <si>
    <t>D. NAD+ level of the cells carrying GbBPAS in the presence of pCDF-EGFP</t>
    <phoneticPr fontId="1" type="noConversion"/>
  </si>
  <si>
    <t xml:space="preserve">A.Cell viability of the cells containing the pBAD-expression EaBPAM system with or without pCDF-EGFP </t>
    <phoneticPr fontId="1" type="noConversion"/>
  </si>
  <si>
    <t xml:space="preserve">B. Cell viability of the cells containing EaBPAM system with or without trigger </t>
    <phoneticPr fontId="1" type="noConversion"/>
  </si>
  <si>
    <r>
      <t>C.Cell viability of the cells containing the pBAD-expression EcBPAN</t>
    </r>
    <r>
      <rPr>
        <vertAlign val="superscript"/>
        <sz val="10"/>
        <color theme="1"/>
        <rFont val="Arial"/>
        <family val="2"/>
      </rPr>
      <t>731</t>
    </r>
    <r>
      <rPr>
        <sz val="10"/>
        <color theme="1"/>
        <rFont val="Arial"/>
        <family val="2"/>
      </rPr>
      <t xml:space="preserve"> system in the presence of pCDF-EGFP </t>
    </r>
    <phoneticPr fontId="1" type="noConversion"/>
  </si>
  <si>
    <t>A. Growth curves of the cultures carrying EV, wild type and mutant GbbAgaS proteins.</t>
    <phoneticPr fontId="1" type="noConversion"/>
  </si>
  <si>
    <t>B. Growth curves of the cultures carrying EV, wild type and mutant GbBPAS systems.</t>
    <phoneticPr fontId="1" type="noConversion"/>
  </si>
  <si>
    <t>C. Growth curves of the cultures carrying EV, wild type and mutant EaBPAM systems.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</si>
</sst>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00_ "/>
  </numFmts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Arial"/>
      <family val="2"/>
    </font>
    <font>
      <vertAlign val="superscript"/>
      <sz val="1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vertAlign val="superscript"/>
      <sz val="11"/>
      <color theme="1"/>
      <name val="宋体"/>
      <family val="3"/>
      <charset val="134"/>
      <scheme val="minor"/>
    </font>
    <font>
      <vertAlign val="superscript"/>
      <sz val="10"/>
      <color theme="1"/>
      <name val="Arial"/>
      <family val="2"/>
    </font>
    <font>
      <vertAlign val="subscript"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5" fillId="0" borderId="0" xfId="0" applyFont="1">
      <alignment vertical="center"/>
    </xf>
    <xf numFmtId="49" fontId="2" fillId="0" borderId="1" xfId="0" applyNumberFormat="1" applyFont="1" applyBorder="1" applyAlignment="1">
      <alignment horizontal="center"/>
    </xf>
    <xf numFmtId="11" fontId="2" fillId="0" borderId="1" xfId="0" applyNumberFormat="1" applyFont="1" applyBorder="1" applyAlignment="1"/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/>
    </xf>
    <xf numFmtId="11" fontId="0" fillId="0" borderId="1" xfId="0" applyNumberFormat="1" applyBorder="1">
      <alignment vertical="center"/>
    </xf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0" fillId="0" borderId="1" xfId="0" applyBorder="1">
      <alignment vertical="center"/>
    </xf>
    <xf numFmtId="0" fontId="5" fillId="0" borderId="1" xfId="0" applyFont="1" applyBorder="1">
      <alignment vertical="center"/>
    </xf>
    <xf numFmtId="11" fontId="5" fillId="0" borderId="1" xfId="0" applyNumberFormat="1" applyFont="1" applyBorder="1">
      <alignment vertical="center"/>
    </xf>
    <xf numFmtId="0" fontId="2" fillId="0" borderId="2" xfId="0" applyFont="1" applyBorder="1" applyAlignment="1">
      <alignment horizontal="left"/>
    </xf>
    <xf numFmtId="0" fontId="5" fillId="0" borderId="0" xfId="0" applyFont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11" fontId="2" fillId="0" borderId="1" xfId="0" applyNumberFormat="1" applyFont="1" applyBorder="1" applyAlignment="1">
      <alignment horizontal="center"/>
    </xf>
    <xf numFmtId="11" fontId="5" fillId="0" borderId="1" xfId="0" applyNumberFormat="1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0" fillId="0" borderId="0" xfId="0" applyBorder="1">
      <alignment vertical="center"/>
    </xf>
    <xf numFmtId="11" fontId="5" fillId="0" borderId="0" xfId="0" applyNumberFormat="1" applyFont="1" applyBorder="1">
      <alignment vertical="center"/>
    </xf>
    <xf numFmtId="0" fontId="5" fillId="0" borderId="0" xfId="0" applyFont="1" applyBorder="1">
      <alignment vertical="center"/>
    </xf>
    <xf numFmtId="0" fontId="2" fillId="0" borderId="0" xfId="0" applyFont="1" applyBorder="1" applyAlignment="1">
      <alignment horizontal="left"/>
    </xf>
    <xf numFmtId="11" fontId="2" fillId="0" borderId="0" xfId="0" applyNumberFormat="1" applyFont="1" applyBorder="1" applyAlignment="1"/>
    <xf numFmtId="11" fontId="2" fillId="0" borderId="0" xfId="0" applyNumberFormat="1" applyFont="1" applyBorder="1" applyAlignment="1">
      <alignment horizontal="center"/>
    </xf>
    <xf numFmtId="11" fontId="5" fillId="0" borderId="0" xfId="0" applyNumberFormat="1" applyFont="1" applyBorder="1" applyAlignment="1">
      <alignment horizontal="center" vertical="center"/>
    </xf>
    <xf numFmtId="0" fontId="5" fillId="0" borderId="6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2" xfId="0" applyFont="1" applyBorder="1">
      <alignment vertical="center"/>
    </xf>
    <xf numFmtId="0" fontId="4" fillId="0" borderId="0" xfId="0" applyFont="1" applyBorder="1">
      <alignment vertical="center"/>
    </xf>
    <xf numFmtId="0" fontId="2" fillId="0" borderId="0" xfId="0" applyFont="1" applyBorder="1" applyAlignment="1"/>
    <xf numFmtId="49" fontId="5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49" fontId="2" fillId="0" borderId="4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9"/>
  <sheetViews>
    <sheetView workbookViewId="0">
      <selection activeCell="B12" sqref="B12:Q12"/>
    </sheetView>
  </sheetViews>
  <sheetFormatPr defaultColWidth="8.84375" defaultRowHeight="12.45"/>
  <cols>
    <col min="1" max="1" width="36.765625" style="5" customWidth="1"/>
    <col min="2" max="5" width="9.53515625" style="5" bestFit="1" customWidth="1"/>
    <col min="6" max="6" width="9.69140625" style="5" bestFit="1" customWidth="1"/>
    <col min="7" max="10" width="9.53515625" style="5" bestFit="1" customWidth="1"/>
    <col min="11" max="11" width="9.69140625" style="5" bestFit="1" customWidth="1"/>
    <col min="12" max="15" width="9.53515625" style="5" bestFit="1" customWidth="1"/>
    <col min="16" max="16" width="9.69140625" style="5" bestFit="1" customWidth="1"/>
    <col min="17" max="17" width="9.53515625" style="5" bestFit="1" customWidth="1"/>
    <col min="18" max="16384" width="8.84375" style="5"/>
  </cols>
  <sheetData>
    <row r="1" spans="1:17">
      <c r="A1" s="5" t="s">
        <v>79</v>
      </c>
    </row>
    <row r="2" spans="1:17">
      <c r="B2" s="43" t="s">
        <v>0</v>
      </c>
      <c r="C2" s="43"/>
      <c r="D2" s="43"/>
      <c r="E2" s="43"/>
      <c r="F2" s="43" t="s">
        <v>1</v>
      </c>
      <c r="G2" s="43"/>
      <c r="H2" s="43"/>
      <c r="I2" s="43"/>
      <c r="J2" s="43" t="s">
        <v>2</v>
      </c>
      <c r="K2" s="43"/>
      <c r="L2" s="43"/>
      <c r="M2" s="43"/>
      <c r="N2" s="43" t="s">
        <v>3</v>
      </c>
      <c r="O2" s="43"/>
      <c r="P2" s="43"/>
      <c r="Q2" s="43"/>
    </row>
    <row r="3" spans="1:17">
      <c r="B3" s="9" t="s">
        <v>48</v>
      </c>
      <c r="C3" s="9" t="s">
        <v>49</v>
      </c>
      <c r="D3" s="9" t="s">
        <v>50</v>
      </c>
      <c r="E3" s="11" t="s">
        <v>51</v>
      </c>
      <c r="F3" s="9" t="s">
        <v>48</v>
      </c>
      <c r="G3" s="9" t="s">
        <v>49</v>
      </c>
      <c r="H3" s="9" t="s">
        <v>50</v>
      </c>
      <c r="I3" s="9" t="s">
        <v>51</v>
      </c>
      <c r="J3" s="9" t="s">
        <v>48</v>
      </c>
      <c r="K3" s="9" t="s">
        <v>49</v>
      </c>
      <c r="L3" s="9" t="s">
        <v>50</v>
      </c>
      <c r="M3" s="9" t="s">
        <v>51</v>
      </c>
      <c r="N3" s="9" t="s">
        <v>48</v>
      </c>
      <c r="O3" s="9" t="s">
        <v>49</v>
      </c>
      <c r="P3" s="9" t="s">
        <v>50</v>
      </c>
      <c r="Q3" s="9" t="s">
        <v>51</v>
      </c>
    </row>
    <row r="4" spans="1:17">
      <c r="A4" s="12" t="s">
        <v>52</v>
      </c>
      <c r="B4" s="7">
        <v>460000000</v>
      </c>
      <c r="C4" s="7">
        <v>700000000</v>
      </c>
      <c r="D4" s="7">
        <v>460000000</v>
      </c>
      <c r="E4" s="15">
        <f>AVERAGE(B4:D4)</f>
        <v>540000000</v>
      </c>
      <c r="F4" s="7">
        <v>400000000</v>
      </c>
      <c r="G4" s="7">
        <v>600000000</v>
      </c>
      <c r="H4" s="7">
        <v>540000000</v>
      </c>
      <c r="I4" s="15">
        <f>AVERAGE(F4:H4)</f>
        <v>513333333.33333331</v>
      </c>
      <c r="J4" s="7">
        <v>440000000</v>
      </c>
      <c r="K4" s="7">
        <v>760000000</v>
      </c>
      <c r="L4" s="7">
        <v>500000000</v>
      </c>
      <c r="M4" s="15">
        <f>AVERAGE(J4:L4)</f>
        <v>566666666.66666663</v>
      </c>
      <c r="N4" s="7">
        <v>560000000</v>
      </c>
      <c r="O4" s="7">
        <v>560000000</v>
      </c>
      <c r="P4" s="7">
        <v>460000000</v>
      </c>
      <c r="Q4" s="15">
        <f>AVERAGE(N4:P4)</f>
        <v>526666666.66666669</v>
      </c>
    </row>
    <row r="5" spans="1:17">
      <c r="A5" s="12" t="s">
        <v>53</v>
      </c>
      <c r="B5" s="7">
        <v>260000000</v>
      </c>
      <c r="C5" s="7">
        <v>220000000</v>
      </c>
      <c r="D5" s="7">
        <v>140000000</v>
      </c>
      <c r="E5" s="15">
        <f t="shared" ref="E5:E9" si="0">AVERAGE(B5:D5)</f>
        <v>206666666.66666666</v>
      </c>
      <c r="F5" s="7">
        <v>280000000</v>
      </c>
      <c r="G5" s="7">
        <v>360000000</v>
      </c>
      <c r="H5" s="7">
        <v>240000000</v>
      </c>
      <c r="I5" s="15">
        <f t="shared" ref="I5:I9" si="1">AVERAGE(F5:H5)</f>
        <v>293333333.33333331</v>
      </c>
      <c r="J5" s="7">
        <v>260000000</v>
      </c>
      <c r="K5" s="7">
        <v>220000000</v>
      </c>
      <c r="L5" s="7">
        <v>180000000</v>
      </c>
      <c r="M5" s="15">
        <f t="shared" ref="M5:M9" si="2">AVERAGE(J5:L5)</f>
        <v>220000000</v>
      </c>
      <c r="N5" s="7">
        <v>280000000</v>
      </c>
      <c r="O5" s="7">
        <v>240000000</v>
      </c>
      <c r="P5" s="7">
        <v>140000000</v>
      </c>
      <c r="Q5" s="15">
        <f t="shared" ref="Q5:Q9" si="3">AVERAGE(N5:P5)</f>
        <v>220000000</v>
      </c>
    </row>
    <row r="6" spans="1:17">
      <c r="A6" s="12" t="s">
        <v>54</v>
      </c>
      <c r="B6" s="7">
        <v>420000000</v>
      </c>
      <c r="C6" s="7">
        <v>480000000</v>
      </c>
      <c r="D6" s="7">
        <v>280000000</v>
      </c>
      <c r="E6" s="15">
        <f t="shared" si="0"/>
        <v>393333333.33333331</v>
      </c>
      <c r="F6" s="7">
        <v>520000000</v>
      </c>
      <c r="G6" s="7">
        <v>500000000</v>
      </c>
      <c r="H6" s="7">
        <v>300000000</v>
      </c>
      <c r="I6" s="15">
        <f t="shared" si="1"/>
        <v>440000000</v>
      </c>
      <c r="J6" s="7">
        <v>380000000</v>
      </c>
      <c r="K6" s="7">
        <v>600000000</v>
      </c>
      <c r="L6" s="7">
        <v>300000000</v>
      </c>
      <c r="M6" s="15">
        <f t="shared" si="2"/>
        <v>426666666.66666669</v>
      </c>
      <c r="N6" s="7">
        <v>440000000</v>
      </c>
      <c r="O6" s="7">
        <v>580000000</v>
      </c>
      <c r="P6" s="7">
        <v>440000000</v>
      </c>
      <c r="Q6" s="15">
        <f t="shared" si="3"/>
        <v>486666666.66666669</v>
      </c>
    </row>
    <row r="7" spans="1:17">
      <c r="A7" s="12" t="s">
        <v>55</v>
      </c>
      <c r="B7" s="7">
        <v>2200000</v>
      </c>
      <c r="C7" s="7">
        <v>1200000</v>
      </c>
      <c r="D7" s="7">
        <v>1600000</v>
      </c>
      <c r="E7" s="15">
        <f t="shared" si="0"/>
        <v>1666666.6666666667</v>
      </c>
      <c r="F7" s="7">
        <v>2400000</v>
      </c>
      <c r="G7" s="7">
        <v>3800000</v>
      </c>
      <c r="H7" s="7">
        <v>1200000</v>
      </c>
      <c r="I7" s="15">
        <f t="shared" si="1"/>
        <v>2466666.6666666665</v>
      </c>
      <c r="J7" s="7">
        <v>64000</v>
      </c>
      <c r="K7" s="7">
        <v>98000</v>
      </c>
      <c r="L7" s="7">
        <v>94000</v>
      </c>
      <c r="M7" s="15">
        <f t="shared" si="2"/>
        <v>85333.333333333328</v>
      </c>
      <c r="N7" s="7">
        <v>38000</v>
      </c>
      <c r="O7" s="7">
        <v>42000</v>
      </c>
      <c r="P7" s="7">
        <v>18000</v>
      </c>
      <c r="Q7" s="15">
        <f t="shared" si="3"/>
        <v>32666.666666666668</v>
      </c>
    </row>
    <row r="8" spans="1:17" ht="14.15">
      <c r="A8" s="12" t="s">
        <v>64</v>
      </c>
      <c r="B8" s="7">
        <v>260000000</v>
      </c>
      <c r="C8" s="7">
        <v>200000000</v>
      </c>
      <c r="D8" s="7">
        <v>200000000</v>
      </c>
      <c r="E8" s="15">
        <f t="shared" si="0"/>
        <v>220000000</v>
      </c>
      <c r="F8" s="7">
        <v>240000000</v>
      </c>
      <c r="G8" s="7">
        <v>280000000</v>
      </c>
      <c r="H8" s="7">
        <v>340000000</v>
      </c>
      <c r="I8" s="15">
        <f t="shared" si="1"/>
        <v>286666666.66666669</v>
      </c>
      <c r="J8" s="7">
        <v>260000000</v>
      </c>
      <c r="K8" s="7">
        <v>280000000</v>
      </c>
      <c r="L8" s="7">
        <v>320000000</v>
      </c>
      <c r="M8" s="15">
        <f t="shared" si="2"/>
        <v>286666666.66666669</v>
      </c>
      <c r="N8" s="7">
        <v>240000000</v>
      </c>
      <c r="O8" s="7">
        <v>240000000</v>
      </c>
      <c r="P8" s="7">
        <v>260000000</v>
      </c>
      <c r="Q8" s="15">
        <f t="shared" si="3"/>
        <v>246666666.66666666</v>
      </c>
    </row>
    <row r="9" spans="1:17" ht="14.15">
      <c r="A9" s="12" t="s">
        <v>65</v>
      </c>
      <c r="B9" s="7">
        <v>120000000</v>
      </c>
      <c r="C9" s="7">
        <v>280000000</v>
      </c>
      <c r="D9" s="7">
        <v>300000000</v>
      </c>
      <c r="E9" s="15">
        <f t="shared" si="0"/>
        <v>233333333.33333334</v>
      </c>
      <c r="F9" s="7">
        <v>360000000</v>
      </c>
      <c r="G9" s="7">
        <v>380000000</v>
      </c>
      <c r="H9" s="7">
        <v>440000000</v>
      </c>
      <c r="I9" s="15">
        <f t="shared" si="1"/>
        <v>393333333.33333331</v>
      </c>
      <c r="J9" s="7">
        <v>180000000</v>
      </c>
      <c r="K9" s="7">
        <v>240000000</v>
      </c>
      <c r="L9" s="7">
        <v>220000000</v>
      </c>
      <c r="M9" s="15">
        <f t="shared" si="2"/>
        <v>213333333.33333334</v>
      </c>
      <c r="N9" s="7">
        <v>280000000</v>
      </c>
      <c r="O9" s="7">
        <v>360000000</v>
      </c>
      <c r="P9" s="7">
        <v>320000000</v>
      </c>
      <c r="Q9" s="15">
        <f t="shared" si="3"/>
        <v>320000000</v>
      </c>
    </row>
    <row r="10" spans="1:17">
      <c r="A10" s="4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7">
      <c r="A11" s="4" t="s">
        <v>81</v>
      </c>
    </row>
    <row r="12" spans="1:17">
      <c r="A12" s="8"/>
      <c r="B12" s="38" t="s">
        <v>40</v>
      </c>
      <c r="C12" s="38"/>
      <c r="D12" s="38"/>
      <c r="E12" s="38"/>
      <c r="F12" s="38"/>
      <c r="G12" s="38"/>
      <c r="H12" s="38"/>
      <c r="I12" s="38"/>
      <c r="J12" s="38" t="s">
        <v>41</v>
      </c>
      <c r="K12" s="38"/>
      <c r="L12" s="38"/>
      <c r="M12" s="38"/>
      <c r="N12" s="38"/>
      <c r="O12" s="38"/>
      <c r="P12" s="38"/>
      <c r="Q12" s="38"/>
    </row>
    <row r="13" spans="1:17">
      <c r="A13" s="8"/>
      <c r="B13" s="39" t="s">
        <v>38</v>
      </c>
      <c r="C13" s="39"/>
      <c r="D13" s="39"/>
      <c r="E13" s="39"/>
      <c r="F13" s="39" t="s">
        <v>39</v>
      </c>
      <c r="G13" s="39"/>
      <c r="H13" s="39"/>
      <c r="I13" s="39"/>
      <c r="J13" s="39" t="s">
        <v>38</v>
      </c>
      <c r="K13" s="39"/>
      <c r="L13" s="39"/>
      <c r="M13" s="39"/>
      <c r="N13" s="39" t="s">
        <v>39</v>
      </c>
      <c r="O13" s="39"/>
      <c r="P13" s="39"/>
      <c r="Q13" s="39"/>
    </row>
    <row r="14" spans="1:17">
      <c r="A14" s="8"/>
      <c r="B14" s="24" t="s">
        <v>12</v>
      </c>
      <c r="C14" s="24" t="s">
        <v>7</v>
      </c>
      <c r="D14" s="24" t="s">
        <v>14</v>
      </c>
      <c r="E14" s="24" t="s">
        <v>37</v>
      </c>
      <c r="F14" s="24" t="s">
        <v>12</v>
      </c>
      <c r="G14" s="24" t="s">
        <v>7</v>
      </c>
      <c r="H14" s="24" t="s">
        <v>14</v>
      </c>
      <c r="I14" s="24" t="s">
        <v>36</v>
      </c>
      <c r="J14" s="24" t="s">
        <v>12</v>
      </c>
      <c r="K14" s="24" t="s">
        <v>7</v>
      </c>
      <c r="L14" s="24" t="s">
        <v>14</v>
      </c>
      <c r="M14" s="24" t="s">
        <v>36</v>
      </c>
      <c r="N14" s="24" t="s">
        <v>12</v>
      </c>
      <c r="O14" s="24" t="s">
        <v>7</v>
      </c>
      <c r="P14" s="24" t="s">
        <v>14</v>
      </c>
      <c r="Q14" s="25" t="s">
        <v>36</v>
      </c>
    </row>
    <row r="15" spans="1:17">
      <c r="A15" s="12" t="s">
        <v>5</v>
      </c>
      <c r="B15" s="15">
        <f>20*10^4*200</f>
        <v>40000000</v>
      </c>
      <c r="C15" s="15">
        <f>17*10^4*200</f>
        <v>34000000</v>
      </c>
      <c r="D15" s="15">
        <f>47*10^4*200</f>
        <v>94000000</v>
      </c>
      <c r="E15" s="20">
        <f>AVERAGE(B15:D15)</f>
        <v>56000000</v>
      </c>
      <c r="F15" s="15">
        <f>30*10^4*200</f>
        <v>60000000</v>
      </c>
      <c r="G15" s="15">
        <f>38*10^4*200</f>
        <v>76000000</v>
      </c>
      <c r="H15" s="15">
        <f>43*10^4*200</f>
        <v>86000000</v>
      </c>
      <c r="I15" s="20">
        <f>AVERAGE(F15:H15)</f>
        <v>74000000</v>
      </c>
      <c r="J15" s="15">
        <f>30*10^4*200</f>
        <v>60000000</v>
      </c>
      <c r="K15" s="15">
        <f>25*10^4*200</f>
        <v>50000000</v>
      </c>
      <c r="L15" s="15">
        <f>25*10^4*200</f>
        <v>50000000</v>
      </c>
      <c r="M15" s="20">
        <f>AVERAGE(J15:L15)</f>
        <v>53333333.333333336</v>
      </c>
      <c r="N15" s="15">
        <f>30*10^4*200</f>
        <v>60000000</v>
      </c>
      <c r="O15" s="15">
        <f>35*10^4*200</f>
        <v>70000000</v>
      </c>
      <c r="P15" s="15">
        <f>21*10^4*200</f>
        <v>42000000</v>
      </c>
      <c r="Q15" s="21">
        <f>AVERAGE(N15:P15)</f>
        <v>57333333.333333336</v>
      </c>
    </row>
    <row r="16" spans="1:17">
      <c r="A16" s="12" t="s">
        <v>16</v>
      </c>
      <c r="B16" s="15">
        <f>13*10^4*200</f>
        <v>26000000</v>
      </c>
      <c r="C16" s="15">
        <f>11*10^4*200</f>
        <v>22000000</v>
      </c>
      <c r="D16" s="15">
        <f>11*10^4*200</f>
        <v>22000000</v>
      </c>
      <c r="E16" s="20">
        <f t="shared" ref="E16:E20" si="4">AVERAGE(B16:D16)</f>
        <v>23333333.333333332</v>
      </c>
      <c r="F16" s="15">
        <f>19*10^4*200</f>
        <v>38000000</v>
      </c>
      <c r="G16" s="15">
        <f>42*10^4*200</f>
        <v>84000000</v>
      </c>
      <c r="H16" s="15">
        <f>18*10^4*200</f>
        <v>36000000</v>
      </c>
      <c r="I16" s="20">
        <f t="shared" ref="I16:I20" si="5">AVERAGE(F16:H16)</f>
        <v>52666666.666666664</v>
      </c>
      <c r="J16" s="15">
        <f>14*10^4*200</f>
        <v>28000000</v>
      </c>
      <c r="K16" s="15">
        <f>17*10^4*200</f>
        <v>34000000</v>
      </c>
      <c r="L16" s="15">
        <f>15*10^4*200</f>
        <v>30000000</v>
      </c>
      <c r="M16" s="20">
        <f t="shared" ref="M16:M20" si="6">AVERAGE(J16:L16)</f>
        <v>30666666.666666668</v>
      </c>
      <c r="N16" s="15">
        <f>35*10^4*200</f>
        <v>70000000</v>
      </c>
      <c r="O16" s="15">
        <f>24*10^4*200</f>
        <v>48000000</v>
      </c>
      <c r="P16" s="15">
        <f>27*10^4*200</f>
        <v>54000000</v>
      </c>
      <c r="Q16" s="21">
        <f t="shared" ref="Q16:Q20" si="7">AVERAGE(N16:P16)</f>
        <v>57333333.333333336</v>
      </c>
    </row>
    <row r="17" spans="1:17">
      <c r="A17" s="12" t="s">
        <v>54</v>
      </c>
      <c r="B17" s="15">
        <f>40*10^4*200</f>
        <v>80000000</v>
      </c>
      <c r="C17" s="15">
        <f>34*10^4*200</f>
        <v>68000000</v>
      </c>
      <c r="D17" s="15">
        <f>48*10^4*200</f>
        <v>96000000</v>
      </c>
      <c r="E17" s="20">
        <f t="shared" si="4"/>
        <v>81333333.333333328</v>
      </c>
      <c r="F17" s="15">
        <f>30*10^4*200</f>
        <v>60000000</v>
      </c>
      <c r="G17" s="15">
        <f>44*10^4*200</f>
        <v>88000000</v>
      </c>
      <c r="H17" s="15">
        <f>39*10^4*200</f>
        <v>78000000</v>
      </c>
      <c r="I17" s="20">
        <f t="shared" si="5"/>
        <v>75333333.333333328</v>
      </c>
      <c r="J17" s="15">
        <f>16*10^4*200</f>
        <v>32000000</v>
      </c>
      <c r="K17" s="15">
        <f>17*10^4*200</f>
        <v>34000000</v>
      </c>
      <c r="L17" s="15">
        <f>53*10^4*200</f>
        <v>106000000</v>
      </c>
      <c r="M17" s="20">
        <f t="shared" si="6"/>
        <v>57333333.333333336</v>
      </c>
      <c r="N17" s="15">
        <f>36*10^4*200</f>
        <v>72000000</v>
      </c>
      <c r="O17" s="15">
        <f>18*10^4*200</f>
        <v>36000000</v>
      </c>
      <c r="P17" s="15">
        <f>48*10^4*200</f>
        <v>96000000</v>
      </c>
      <c r="Q17" s="21">
        <f t="shared" si="7"/>
        <v>68000000</v>
      </c>
    </row>
    <row r="18" spans="1:17">
      <c r="A18" s="12" t="s">
        <v>55</v>
      </c>
      <c r="B18" s="15">
        <f>9*10^4*200</f>
        <v>18000000</v>
      </c>
      <c r="C18" s="15">
        <f>8*10^4*200</f>
        <v>16000000</v>
      </c>
      <c r="D18" s="15">
        <f>8*10^4*200</f>
        <v>16000000</v>
      </c>
      <c r="E18" s="20">
        <f t="shared" si="4"/>
        <v>16666666.666666666</v>
      </c>
      <c r="F18" s="15">
        <f>7*10^4*200</f>
        <v>14000000</v>
      </c>
      <c r="G18" s="15">
        <f>33*10^4*200</f>
        <v>66000000</v>
      </c>
      <c r="H18" s="15">
        <f>12*10^4*200</f>
        <v>24000000</v>
      </c>
      <c r="I18" s="20">
        <f t="shared" si="5"/>
        <v>34666666.666666664</v>
      </c>
      <c r="J18" s="15">
        <f>20*10^4*200</f>
        <v>40000000</v>
      </c>
      <c r="K18" s="15">
        <f>10*10^4*200</f>
        <v>20000000</v>
      </c>
      <c r="L18" s="15">
        <f>14*10^4*200</f>
        <v>28000000</v>
      </c>
      <c r="M18" s="20">
        <f t="shared" si="6"/>
        <v>29333333.333333332</v>
      </c>
      <c r="N18" s="15">
        <f>100*200</f>
        <v>20000</v>
      </c>
      <c r="O18" s="15">
        <f>100*200</f>
        <v>20000</v>
      </c>
      <c r="P18" s="15">
        <f>100*200</f>
        <v>20000</v>
      </c>
      <c r="Q18" s="21">
        <f t="shared" si="7"/>
        <v>20000</v>
      </c>
    </row>
    <row r="19" spans="1:17" ht="14.15">
      <c r="A19" s="12" t="s">
        <v>64</v>
      </c>
      <c r="B19" s="15">
        <f>11*10^4*200</f>
        <v>22000000</v>
      </c>
      <c r="C19" s="15">
        <f>10*10^4*200</f>
        <v>20000000</v>
      </c>
      <c r="D19" s="15">
        <f>6*10^4*200</f>
        <v>12000000</v>
      </c>
      <c r="E19" s="20">
        <f t="shared" si="4"/>
        <v>18000000</v>
      </c>
      <c r="F19" s="15">
        <f>9*10^4*200</f>
        <v>18000000</v>
      </c>
      <c r="G19" s="15">
        <f>30*10^4*200</f>
        <v>60000000</v>
      </c>
      <c r="H19" s="15">
        <f>19*10^4*200</f>
        <v>38000000</v>
      </c>
      <c r="I19" s="20">
        <f t="shared" si="5"/>
        <v>38666666.666666664</v>
      </c>
      <c r="J19" s="15">
        <f>15*10^4*200</f>
        <v>30000000</v>
      </c>
      <c r="K19" s="15">
        <f>11*10^4*200</f>
        <v>22000000</v>
      </c>
      <c r="L19" s="15">
        <f>20*10^4*200</f>
        <v>40000000</v>
      </c>
      <c r="M19" s="20">
        <f t="shared" si="6"/>
        <v>30666666.666666668</v>
      </c>
      <c r="N19" s="15">
        <f>24*10^4*200</f>
        <v>48000000</v>
      </c>
      <c r="O19" s="15">
        <f>12*10^4*200</f>
        <v>24000000</v>
      </c>
      <c r="P19" s="15">
        <f>23*10^4*200</f>
        <v>46000000</v>
      </c>
      <c r="Q19" s="21">
        <f t="shared" si="7"/>
        <v>39333333.333333336</v>
      </c>
    </row>
    <row r="20" spans="1:17" ht="14.15">
      <c r="A20" s="12" t="s">
        <v>65</v>
      </c>
      <c r="B20" s="15">
        <f>10*10^4*200</f>
        <v>20000000</v>
      </c>
      <c r="C20" s="15">
        <f>7*10^4*200</f>
        <v>14000000</v>
      </c>
      <c r="D20" s="15">
        <f>8*10^4*200</f>
        <v>16000000</v>
      </c>
      <c r="E20" s="20">
        <f t="shared" si="4"/>
        <v>16666666.666666666</v>
      </c>
      <c r="F20" s="15">
        <f>17*10^4*200</f>
        <v>34000000</v>
      </c>
      <c r="G20" s="15">
        <f>45*10^4*200</f>
        <v>90000000</v>
      </c>
      <c r="H20" s="15">
        <f>19*10^4*200</f>
        <v>38000000</v>
      </c>
      <c r="I20" s="20">
        <f t="shared" si="5"/>
        <v>54000000</v>
      </c>
      <c r="J20" s="15">
        <f>9*10^4*200</f>
        <v>18000000</v>
      </c>
      <c r="K20" s="15">
        <f>15*10^4*200</f>
        <v>30000000</v>
      </c>
      <c r="L20" s="15">
        <f>10*10^4*200</f>
        <v>20000000</v>
      </c>
      <c r="M20" s="20">
        <f t="shared" si="6"/>
        <v>22666666.666666668</v>
      </c>
      <c r="N20" s="15">
        <f>16*10^4*200</f>
        <v>32000000</v>
      </c>
      <c r="O20" s="15">
        <f>18*10^4*200</f>
        <v>36000000</v>
      </c>
      <c r="P20" s="15">
        <f>24*10^4*200</f>
        <v>48000000</v>
      </c>
      <c r="Q20" s="21">
        <f t="shared" si="7"/>
        <v>38666666.666666664</v>
      </c>
    </row>
    <row r="21" spans="1:17">
      <c r="A21" s="29"/>
      <c r="B21" s="27"/>
      <c r="C21" s="27"/>
      <c r="D21" s="27"/>
      <c r="E21" s="31"/>
      <c r="F21" s="27"/>
      <c r="G21" s="27"/>
      <c r="H21" s="27"/>
      <c r="I21" s="31"/>
      <c r="J21" s="27"/>
      <c r="K21" s="27"/>
      <c r="L21" s="27"/>
      <c r="M21" s="31"/>
      <c r="N21" s="27"/>
      <c r="O21" s="27"/>
      <c r="P21" s="27"/>
      <c r="Q21" s="32"/>
    </row>
    <row r="22" spans="1:17">
      <c r="A22" s="5" t="s">
        <v>80</v>
      </c>
    </row>
    <row r="23" spans="1:17">
      <c r="B23" s="39" t="s">
        <v>56</v>
      </c>
      <c r="C23" s="39"/>
      <c r="D23" s="39"/>
      <c r="E23" s="39"/>
      <c r="F23" s="39"/>
      <c r="G23" s="39" t="s">
        <v>59</v>
      </c>
      <c r="H23" s="39"/>
      <c r="I23" s="39"/>
      <c r="J23" s="39"/>
      <c r="K23" s="39"/>
      <c r="L23" s="40" t="s">
        <v>57</v>
      </c>
      <c r="M23" s="41"/>
      <c r="N23" s="41"/>
      <c r="O23" s="41"/>
      <c r="P23" s="42"/>
    </row>
    <row r="24" spans="1:17">
      <c r="B24" s="9" t="s">
        <v>48</v>
      </c>
      <c r="C24" s="9" t="s">
        <v>49</v>
      </c>
      <c r="D24" s="9" t="s">
        <v>50</v>
      </c>
      <c r="E24" s="9" t="s">
        <v>58</v>
      </c>
      <c r="F24" s="9" t="s">
        <v>51</v>
      </c>
      <c r="G24" s="9" t="s">
        <v>48</v>
      </c>
      <c r="H24" s="9" t="s">
        <v>49</v>
      </c>
      <c r="I24" s="9" t="s">
        <v>50</v>
      </c>
      <c r="J24" s="9" t="s">
        <v>58</v>
      </c>
      <c r="K24" s="9" t="s">
        <v>51</v>
      </c>
      <c r="L24" s="9" t="s">
        <v>48</v>
      </c>
      <c r="M24" s="9" t="s">
        <v>49</v>
      </c>
      <c r="N24" s="9" t="s">
        <v>50</v>
      </c>
      <c r="O24" s="9" t="s">
        <v>58</v>
      </c>
      <c r="P24" s="9" t="s">
        <v>51</v>
      </c>
    </row>
    <row r="25" spans="1:17">
      <c r="A25" s="14" t="s">
        <v>52</v>
      </c>
      <c r="B25" s="7">
        <v>54000000</v>
      </c>
      <c r="C25" s="7">
        <v>80000000</v>
      </c>
      <c r="D25" s="7">
        <v>120000000</v>
      </c>
      <c r="E25" s="7">
        <v>64000000</v>
      </c>
      <c r="F25" s="15">
        <f>AVERAGE(B25:E25)</f>
        <v>79500000</v>
      </c>
      <c r="G25" s="7">
        <v>32000000</v>
      </c>
      <c r="H25" s="7">
        <v>90000000</v>
      </c>
      <c r="I25" s="7">
        <v>140000000</v>
      </c>
      <c r="J25" s="7">
        <v>50000000</v>
      </c>
      <c r="K25" s="15">
        <f>AVERAGE(G25:J25)</f>
        <v>78000000</v>
      </c>
      <c r="L25" s="7">
        <v>112000000</v>
      </c>
      <c r="M25" s="7">
        <v>140000000</v>
      </c>
      <c r="N25" s="7">
        <v>180000000</v>
      </c>
      <c r="O25" s="7">
        <v>104000000</v>
      </c>
      <c r="P25" s="15">
        <f>AVERAGE(L25:O25)</f>
        <v>134000000</v>
      </c>
    </row>
    <row r="26" spans="1:17">
      <c r="A26" s="14" t="s">
        <v>60</v>
      </c>
      <c r="B26" s="7">
        <v>54000000</v>
      </c>
      <c r="C26" s="7">
        <v>44000000</v>
      </c>
      <c r="D26" s="7">
        <v>200000000</v>
      </c>
      <c r="E26" s="7">
        <v>60000000</v>
      </c>
      <c r="F26" s="15">
        <f t="shared" ref="F26:F29" si="8">AVERAGE(B26:E26)</f>
        <v>89500000</v>
      </c>
      <c r="G26" s="7">
        <v>20000</v>
      </c>
      <c r="H26" s="7">
        <v>840000</v>
      </c>
      <c r="I26" s="7">
        <v>3000000</v>
      </c>
      <c r="J26" s="7">
        <v>166000</v>
      </c>
      <c r="K26" s="15">
        <f t="shared" ref="K26:K29" si="9">AVERAGE(G26:J26)</f>
        <v>1006500</v>
      </c>
      <c r="L26" s="7">
        <v>20000</v>
      </c>
      <c r="M26" s="7">
        <v>46000</v>
      </c>
      <c r="N26" s="7">
        <v>170000</v>
      </c>
      <c r="O26" s="7">
        <v>154000</v>
      </c>
      <c r="P26" s="15">
        <f t="shared" ref="P26:P29" si="10">AVERAGE(L26:O26)</f>
        <v>97500</v>
      </c>
    </row>
    <row r="27" spans="1:17">
      <c r="A27" s="14" t="s">
        <v>61</v>
      </c>
      <c r="B27" s="7">
        <v>90000000</v>
      </c>
      <c r="C27" s="7">
        <v>84000000</v>
      </c>
      <c r="D27" s="7">
        <v>220000000</v>
      </c>
      <c r="E27" s="7">
        <v>72000000</v>
      </c>
      <c r="F27" s="15">
        <f t="shared" si="8"/>
        <v>116500000</v>
      </c>
      <c r="G27" s="7">
        <v>50000000</v>
      </c>
      <c r="H27" s="7">
        <v>82000000</v>
      </c>
      <c r="I27" s="7">
        <v>126000000</v>
      </c>
      <c r="J27" s="7">
        <v>200000</v>
      </c>
      <c r="K27" s="15">
        <f t="shared" si="9"/>
        <v>64550000</v>
      </c>
      <c r="L27" s="7">
        <v>160000</v>
      </c>
      <c r="M27" s="7">
        <v>64000000</v>
      </c>
      <c r="N27" s="7">
        <v>4000000</v>
      </c>
      <c r="O27" s="7">
        <v>136000000</v>
      </c>
      <c r="P27" s="15">
        <f t="shared" si="10"/>
        <v>51040000</v>
      </c>
    </row>
    <row r="28" spans="1:17">
      <c r="A28" s="14" t="s">
        <v>62</v>
      </c>
      <c r="B28" s="7">
        <v>54000000</v>
      </c>
      <c r="C28" s="7">
        <v>68000000</v>
      </c>
      <c r="D28" s="7">
        <v>160000000</v>
      </c>
      <c r="E28" s="7">
        <v>92000000</v>
      </c>
      <c r="F28" s="15">
        <f t="shared" si="8"/>
        <v>93500000</v>
      </c>
      <c r="G28" s="7">
        <v>52000000</v>
      </c>
      <c r="H28" s="7">
        <v>80000000</v>
      </c>
      <c r="I28" s="7">
        <v>126000000</v>
      </c>
      <c r="J28" s="7">
        <v>58000000</v>
      </c>
      <c r="K28" s="15">
        <f t="shared" si="9"/>
        <v>79000000</v>
      </c>
      <c r="L28" s="7">
        <v>48000000</v>
      </c>
      <c r="M28" s="7">
        <v>30000000</v>
      </c>
      <c r="N28" s="7">
        <v>98000000</v>
      </c>
      <c r="O28" s="7">
        <v>104000000</v>
      </c>
      <c r="P28" s="15">
        <f t="shared" si="10"/>
        <v>70000000</v>
      </c>
    </row>
    <row r="29" spans="1:17">
      <c r="A29" s="14" t="s">
        <v>63</v>
      </c>
      <c r="B29" s="7">
        <v>24000000</v>
      </c>
      <c r="C29" s="7">
        <v>38000000</v>
      </c>
      <c r="D29" s="7">
        <v>160000000</v>
      </c>
      <c r="E29" s="7">
        <v>56000000</v>
      </c>
      <c r="F29" s="15">
        <f t="shared" si="8"/>
        <v>69500000</v>
      </c>
      <c r="G29" s="7">
        <v>20000</v>
      </c>
      <c r="H29" s="7">
        <v>20000</v>
      </c>
      <c r="I29" s="7">
        <v>2000000</v>
      </c>
      <c r="J29" s="7">
        <v>20000</v>
      </c>
      <c r="K29" s="15">
        <f t="shared" si="9"/>
        <v>515000</v>
      </c>
      <c r="L29" s="7">
        <v>1120000</v>
      </c>
      <c r="M29" s="7">
        <v>70000</v>
      </c>
      <c r="N29" s="7">
        <v>800000</v>
      </c>
      <c r="O29" s="7">
        <v>20000</v>
      </c>
      <c r="P29" s="15">
        <f t="shared" si="10"/>
        <v>502500</v>
      </c>
    </row>
  </sheetData>
  <mergeCells count="13">
    <mergeCell ref="G23:K23"/>
    <mergeCell ref="L23:P23"/>
    <mergeCell ref="B2:E2"/>
    <mergeCell ref="F2:I2"/>
    <mergeCell ref="J2:M2"/>
    <mergeCell ref="N2:Q2"/>
    <mergeCell ref="B23:F23"/>
    <mergeCell ref="B12:I12"/>
    <mergeCell ref="J12:Q12"/>
    <mergeCell ref="B13:E13"/>
    <mergeCell ref="F13:I13"/>
    <mergeCell ref="J13:M13"/>
    <mergeCell ref="N13:Q1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37"/>
  <sheetViews>
    <sheetView topLeftCell="A7" workbookViewId="0">
      <selection activeCell="A32" sqref="A32"/>
    </sheetView>
  </sheetViews>
  <sheetFormatPr defaultColWidth="8.84375" defaultRowHeight="12.45"/>
  <cols>
    <col min="1" max="1" width="36.3046875" style="8" customWidth="1"/>
    <col min="2" max="2" width="9" style="8" customWidth="1"/>
    <col min="3" max="4" width="9.4609375" style="8" bestFit="1" customWidth="1"/>
    <col min="5" max="5" width="9.4609375" style="8" customWidth="1"/>
    <col min="6" max="8" width="9.4609375" style="8" bestFit="1" customWidth="1"/>
    <col min="9" max="9" width="9.4609375" style="8" customWidth="1"/>
    <col min="10" max="12" width="9.4609375" style="8" bestFit="1" customWidth="1"/>
    <col min="13" max="13" width="9.4609375" style="8" customWidth="1"/>
    <col min="14" max="17" width="9.4609375" style="8" bestFit="1" customWidth="1"/>
    <col min="18" max="16384" width="8.84375" style="8"/>
  </cols>
  <sheetData>
    <row r="1" spans="1:17">
      <c r="A1" s="17" t="s">
        <v>82</v>
      </c>
    </row>
    <row r="3" spans="1:17">
      <c r="B3" s="38" t="s">
        <v>40</v>
      </c>
      <c r="C3" s="38"/>
      <c r="D3" s="38"/>
      <c r="E3" s="38"/>
      <c r="F3" s="38"/>
      <c r="G3" s="38"/>
      <c r="H3" s="38"/>
      <c r="I3" s="38"/>
      <c r="J3" s="38" t="s">
        <v>41</v>
      </c>
      <c r="K3" s="38"/>
      <c r="L3" s="38"/>
      <c r="M3" s="38"/>
      <c r="N3" s="38"/>
      <c r="O3" s="38"/>
      <c r="P3" s="38"/>
      <c r="Q3" s="38"/>
    </row>
    <row r="4" spans="1:17">
      <c r="B4" s="39" t="s">
        <v>38</v>
      </c>
      <c r="C4" s="39"/>
      <c r="D4" s="39"/>
      <c r="E4" s="39"/>
      <c r="F4" s="39" t="s">
        <v>39</v>
      </c>
      <c r="G4" s="39"/>
      <c r="H4" s="39"/>
      <c r="I4" s="39"/>
      <c r="J4" s="39" t="s">
        <v>38</v>
      </c>
      <c r="K4" s="39"/>
      <c r="L4" s="39"/>
      <c r="M4" s="39"/>
      <c r="N4" s="39" t="s">
        <v>39</v>
      </c>
      <c r="O4" s="39"/>
      <c r="P4" s="39"/>
      <c r="Q4" s="39"/>
    </row>
    <row r="5" spans="1:17">
      <c r="B5" s="9" t="s">
        <v>12</v>
      </c>
      <c r="C5" s="9" t="s">
        <v>13</v>
      </c>
      <c r="D5" s="9" t="s">
        <v>14</v>
      </c>
      <c r="E5" s="9" t="s">
        <v>37</v>
      </c>
      <c r="F5" s="9" t="s">
        <v>12</v>
      </c>
      <c r="G5" s="9" t="s">
        <v>13</v>
      </c>
      <c r="H5" s="9" t="s">
        <v>14</v>
      </c>
      <c r="I5" s="9" t="s">
        <v>36</v>
      </c>
      <c r="J5" s="9" t="s">
        <v>12</v>
      </c>
      <c r="K5" s="9" t="s">
        <v>13</v>
      </c>
      <c r="L5" s="9" t="s">
        <v>14</v>
      </c>
      <c r="M5" s="9" t="s">
        <v>36</v>
      </c>
      <c r="N5" s="9" t="s">
        <v>12</v>
      </c>
      <c r="O5" s="9" t="s">
        <v>13</v>
      </c>
      <c r="P5" s="9" t="s">
        <v>14</v>
      </c>
      <c r="Q5" s="19" t="s">
        <v>36</v>
      </c>
    </row>
    <row r="6" spans="1:17">
      <c r="A6" s="18" t="s">
        <v>15</v>
      </c>
      <c r="B6" s="20">
        <v>220000000</v>
      </c>
      <c r="C6" s="20">
        <v>380000000</v>
      </c>
      <c r="D6" s="20">
        <v>260000000</v>
      </c>
      <c r="E6" s="20">
        <f>AVERAGE(B6:D6)</f>
        <v>286666666.66666669</v>
      </c>
      <c r="F6" s="20">
        <v>220000000</v>
      </c>
      <c r="G6" s="20">
        <v>540000000</v>
      </c>
      <c r="H6" s="20">
        <v>340000000</v>
      </c>
      <c r="I6" s="20">
        <f>AVERAGE(F6:H6)</f>
        <v>366666666.66666669</v>
      </c>
      <c r="J6" s="20">
        <v>260000000</v>
      </c>
      <c r="K6" s="20">
        <v>400000000</v>
      </c>
      <c r="L6" s="20">
        <v>140000000</v>
      </c>
      <c r="M6" s="20">
        <f>AVERAGE(J6:L6)</f>
        <v>266666666.66666666</v>
      </c>
      <c r="N6" s="20">
        <v>240000000</v>
      </c>
      <c r="O6" s="20">
        <v>320000000</v>
      </c>
      <c r="P6" s="20">
        <v>280000000</v>
      </c>
      <c r="Q6" s="21">
        <f>AVERAGE(N6:P6)</f>
        <v>280000000</v>
      </c>
    </row>
    <row r="7" spans="1:17">
      <c r="A7" s="18" t="s">
        <v>16</v>
      </c>
      <c r="B7" s="20">
        <v>280000000</v>
      </c>
      <c r="C7" s="20">
        <v>600000000</v>
      </c>
      <c r="D7" s="20">
        <v>380000000</v>
      </c>
      <c r="E7" s="20">
        <f t="shared" ref="E7:E11" si="0">AVERAGE(B7:D7)</f>
        <v>420000000</v>
      </c>
      <c r="F7" s="20">
        <v>260000000</v>
      </c>
      <c r="G7" s="20">
        <v>300000000</v>
      </c>
      <c r="H7" s="20">
        <v>380000000</v>
      </c>
      <c r="I7" s="20">
        <f t="shared" ref="I7:I11" si="1">AVERAGE(F7:H7)</f>
        <v>313333333.33333331</v>
      </c>
      <c r="J7" s="20">
        <v>240000000</v>
      </c>
      <c r="K7" s="20">
        <v>240000000</v>
      </c>
      <c r="L7" s="20">
        <v>160000000</v>
      </c>
      <c r="M7" s="20">
        <f t="shared" ref="M7:M11" si="2">AVERAGE(J7:L7)</f>
        <v>213333333.33333334</v>
      </c>
      <c r="N7" s="20">
        <v>200000000</v>
      </c>
      <c r="O7" s="20">
        <v>160000000</v>
      </c>
      <c r="P7" s="20">
        <v>220000000</v>
      </c>
      <c r="Q7" s="21">
        <f t="shared" ref="Q7:Q11" si="3">AVERAGE(N7:P7)</f>
        <v>193333333.33333334</v>
      </c>
    </row>
    <row r="8" spans="1:17">
      <c r="A8" s="18" t="s">
        <v>17</v>
      </c>
      <c r="B8" s="20">
        <v>160000000</v>
      </c>
      <c r="C8" s="20">
        <v>520000000</v>
      </c>
      <c r="D8" s="20">
        <v>380000000</v>
      </c>
      <c r="E8" s="20">
        <f t="shared" si="0"/>
        <v>353333333.33333331</v>
      </c>
      <c r="F8" s="20">
        <v>22000</v>
      </c>
      <c r="G8" s="20">
        <v>20000</v>
      </c>
      <c r="H8" s="20">
        <v>60000</v>
      </c>
      <c r="I8" s="20">
        <f t="shared" si="1"/>
        <v>34000</v>
      </c>
      <c r="J8" s="20">
        <v>260000000</v>
      </c>
      <c r="K8" s="20">
        <v>320000000</v>
      </c>
      <c r="L8" s="20">
        <v>300000000</v>
      </c>
      <c r="M8" s="20">
        <f t="shared" si="2"/>
        <v>293333333.33333331</v>
      </c>
      <c r="N8" s="20">
        <v>50000</v>
      </c>
      <c r="O8" s="20">
        <v>74000</v>
      </c>
      <c r="P8" s="20">
        <v>94000</v>
      </c>
      <c r="Q8" s="21">
        <f t="shared" si="3"/>
        <v>72666.666666666672</v>
      </c>
    </row>
    <row r="9" spans="1:17">
      <c r="A9" s="18" t="s">
        <v>18</v>
      </c>
      <c r="B9" s="20">
        <v>220000000</v>
      </c>
      <c r="C9" s="20">
        <v>500000000</v>
      </c>
      <c r="D9" s="20">
        <v>420000000</v>
      </c>
      <c r="E9" s="20">
        <f t="shared" si="0"/>
        <v>380000000</v>
      </c>
      <c r="F9" s="20">
        <v>180000000</v>
      </c>
      <c r="G9" s="20">
        <v>320000000</v>
      </c>
      <c r="H9" s="20">
        <v>340000000</v>
      </c>
      <c r="I9" s="20">
        <f t="shared" si="1"/>
        <v>280000000</v>
      </c>
      <c r="J9" s="20">
        <v>40000000</v>
      </c>
      <c r="K9" s="20">
        <v>60000000</v>
      </c>
      <c r="L9" s="20">
        <v>120000000</v>
      </c>
      <c r="M9" s="20">
        <f t="shared" si="2"/>
        <v>73333333.333333328</v>
      </c>
      <c r="N9" s="20">
        <v>60000</v>
      </c>
      <c r="O9" s="20">
        <v>200000</v>
      </c>
      <c r="P9" s="20">
        <v>220000</v>
      </c>
      <c r="Q9" s="21">
        <f t="shared" si="3"/>
        <v>160000</v>
      </c>
    </row>
    <row r="10" spans="1:17" ht="14.15">
      <c r="A10" s="18" t="s">
        <v>19</v>
      </c>
      <c r="B10" s="20">
        <v>260000000</v>
      </c>
      <c r="C10" s="20">
        <v>540000000</v>
      </c>
      <c r="D10" s="20">
        <v>440000000</v>
      </c>
      <c r="E10" s="20">
        <f t="shared" si="0"/>
        <v>413333333.33333331</v>
      </c>
      <c r="F10" s="20">
        <v>200000000</v>
      </c>
      <c r="G10" s="20">
        <v>580000000</v>
      </c>
      <c r="H10" s="20">
        <v>540000000</v>
      </c>
      <c r="I10" s="20">
        <f t="shared" si="1"/>
        <v>440000000</v>
      </c>
      <c r="J10" s="20">
        <v>200000000</v>
      </c>
      <c r="K10" s="20">
        <v>320000000</v>
      </c>
      <c r="L10" s="20">
        <v>340000000</v>
      </c>
      <c r="M10" s="20">
        <f t="shared" si="2"/>
        <v>286666666.66666669</v>
      </c>
      <c r="N10" s="20">
        <v>300000000</v>
      </c>
      <c r="O10" s="20">
        <v>320000000</v>
      </c>
      <c r="P10" s="20">
        <v>300000000</v>
      </c>
      <c r="Q10" s="21">
        <f t="shared" si="3"/>
        <v>306666666.66666669</v>
      </c>
    </row>
    <row r="11" spans="1:17" ht="14.15">
      <c r="A11" s="18" t="s">
        <v>20</v>
      </c>
      <c r="B11" s="20">
        <v>300000000</v>
      </c>
      <c r="C11" s="20">
        <v>340000000</v>
      </c>
      <c r="D11" s="20">
        <v>580000000</v>
      </c>
      <c r="E11" s="20">
        <f t="shared" si="0"/>
        <v>406666666.66666669</v>
      </c>
      <c r="F11" s="20">
        <v>300000000</v>
      </c>
      <c r="G11" s="20">
        <v>360000000</v>
      </c>
      <c r="H11" s="20">
        <v>420000000</v>
      </c>
      <c r="I11" s="20">
        <f t="shared" si="1"/>
        <v>360000000</v>
      </c>
      <c r="J11" s="20">
        <v>340000000</v>
      </c>
      <c r="K11" s="20">
        <v>460000000</v>
      </c>
      <c r="L11" s="20">
        <v>200000000</v>
      </c>
      <c r="M11" s="20">
        <f t="shared" si="2"/>
        <v>333333333.33333331</v>
      </c>
      <c r="N11" s="20">
        <v>160000000</v>
      </c>
      <c r="O11" s="20">
        <v>340000000</v>
      </c>
      <c r="P11" s="20">
        <v>320000000</v>
      </c>
      <c r="Q11" s="21">
        <f t="shared" si="3"/>
        <v>273333333.33333331</v>
      </c>
    </row>
    <row r="14" spans="1:17">
      <c r="A14" s="17" t="s">
        <v>83</v>
      </c>
    </row>
    <row r="15" spans="1:17">
      <c r="B15" s="39" t="s">
        <v>10</v>
      </c>
      <c r="C15" s="39"/>
      <c r="D15" s="39"/>
      <c r="E15" s="39"/>
      <c r="F15" s="39" t="s">
        <v>11</v>
      </c>
      <c r="G15" s="39"/>
      <c r="H15" s="39"/>
      <c r="I15" s="39"/>
    </row>
    <row r="16" spans="1:17">
      <c r="B16" s="9" t="s">
        <v>12</v>
      </c>
      <c r="C16" s="9" t="s">
        <v>13</v>
      </c>
      <c r="D16" s="9" t="s">
        <v>14</v>
      </c>
      <c r="E16" s="9" t="s">
        <v>36</v>
      </c>
      <c r="F16" s="9" t="s">
        <v>12</v>
      </c>
      <c r="G16" s="9" t="s">
        <v>13</v>
      </c>
      <c r="H16" s="9" t="s">
        <v>14</v>
      </c>
      <c r="I16" s="9" t="s">
        <v>36</v>
      </c>
    </row>
    <row r="17" spans="1:11">
      <c r="A17" s="12" t="s">
        <v>15</v>
      </c>
      <c r="B17" s="20">
        <v>580000000</v>
      </c>
      <c r="C17" s="20">
        <v>200000000</v>
      </c>
      <c r="D17" s="20">
        <v>580000000</v>
      </c>
      <c r="E17" s="20">
        <f>AVERAGE(B17:D17)</f>
        <v>453333333.33333331</v>
      </c>
      <c r="F17" s="20">
        <v>420000000</v>
      </c>
      <c r="G17" s="20">
        <v>300000000</v>
      </c>
      <c r="H17" s="20">
        <v>560000000</v>
      </c>
      <c r="I17" s="20">
        <f>AVERAGE(F17:H17)</f>
        <v>426666666.66666669</v>
      </c>
    </row>
    <row r="18" spans="1:11">
      <c r="A18" s="18" t="s">
        <v>42</v>
      </c>
      <c r="B18" s="20">
        <v>120000000</v>
      </c>
      <c r="C18" s="20">
        <v>120000000</v>
      </c>
      <c r="D18" s="20">
        <v>140000000</v>
      </c>
      <c r="E18" s="20">
        <f t="shared" ref="E18:E21" si="4">AVERAGE(B18:D18)</f>
        <v>126666666.66666667</v>
      </c>
      <c r="F18" s="20">
        <v>280000</v>
      </c>
      <c r="G18" s="20">
        <v>140000</v>
      </c>
      <c r="H18" s="20">
        <v>120000</v>
      </c>
      <c r="I18" s="20">
        <f t="shared" ref="I18:I21" si="5">AVERAGE(F18:H18)</f>
        <v>180000</v>
      </c>
    </row>
    <row r="19" spans="1:11">
      <c r="A19" s="18" t="s">
        <v>43</v>
      </c>
      <c r="B19" s="20">
        <v>300000000</v>
      </c>
      <c r="C19" s="20">
        <v>200000000</v>
      </c>
      <c r="D19" s="20">
        <v>160000000</v>
      </c>
      <c r="E19" s="20">
        <f>AVERAGE(B19:D19)</f>
        <v>220000000</v>
      </c>
      <c r="F19" s="20">
        <v>160000000</v>
      </c>
      <c r="G19" s="20">
        <v>200000000</v>
      </c>
      <c r="H19" s="20">
        <v>120000000</v>
      </c>
      <c r="I19" s="20">
        <f>AVERAGE(F19:H19)</f>
        <v>160000000</v>
      </c>
    </row>
    <row r="20" spans="1:11">
      <c r="A20" s="18" t="s">
        <v>44</v>
      </c>
      <c r="B20" s="20">
        <v>420000000</v>
      </c>
      <c r="C20" s="20">
        <v>340000000</v>
      </c>
      <c r="D20" s="20">
        <v>360000000</v>
      </c>
      <c r="E20" s="20">
        <f>AVERAGE(B20:D20)</f>
        <v>373333333.33333331</v>
      </c>
      <c r="F20" s="20">
        <v>340000000</v>
      </c>
      <c r="G20" s="20">
        <v>300000000</v>
      </c>
      <c r="H20" s="20">
        <v>260000000</v>
      </c>
      <c r="I20" s="20">
        <f>AVERAGE(F20:H20)</f>
        <v>300000000</v>
      </c>
    </row>
    <row r="21" spans="1:11">
      <c r="A21" s="18" t="s">
        <v>45</v>
      </c>
      <c r="B21" s="20">
        <v>300000000</v>
      </c>
      <c r="C21" s="20">
        <v>120000000</v>
      </c>
      <c r="D21" s="20">
        <v>120000000</v>
      </c>
      <c r="E21" s="20">
        <f t="shared" si="4"/>
        <v>180000000</v>
      </c>
      <c r="F21" s="20">
        <v>260000</v>
      </c>
      <c r="G21" s="20">
        <v>32000</v>
      </c>
      <c r="H21" s="20">
        <v>32000</v>
      </c>
      <c r="I21" s="20">
        <f t="shared" si="5"/>
        <v>108000</v>
      </c>
    </row>
    <row r="24" spans="1:11">
      <c r="A24" s="8" t="s">
        <v>84</v>
      </c>
    </row>
    <row r="25" spans="1:11" ht="14.15">
      <c r="B25" s="44" t="s">
        <v>72</v>
      </c>
      <c r="C25" s="44"/>
      <c r="D25" s="44"/>
      <c r="E25" s="44"/>
      <c r="F25" s="44"/>
      <c r="G25" s="44" t="s">
        <v>66</v>
      </c>
      <c r="H25" s="44"/>
      <c r="I25" s="44"/>
      <c r="J25" s="44"/>
      <c r="K25" s="44"/>
    </row>
    <row r="26" spans="1:11">
      <c r="B26" s="19" t="s">
        <v>67</v>
      </c>
      <c r="C26" s="19" t="s">
        <v>68</v>
      </c>
      <c r="D26" s="19" t="s">
        <v>69</v>
      </c>
      <c r="E26" s="19" t="s">
        <v>70</v>
      </c>
      <c r="F26" s="19" t="s">
        <v>71</v>
      </c>
      <c r="G26" s="19" t="s">
        <v>67</v>
      </c>
      <c r="H26" s="19" t="s">
        <v>68</v>
      </c>
      <c r="I26" s="19" t="s">
        <v>69</v>
      </c>
      <c r="J26" s="19" t="s">
        <v>70</v>
      </c>
      <c r="K26" s="19" t="s">
        <v>71</v>
      </c>
    </row>
    <row r="27" spans="1:11">
      <c r="A27" s="18" t="s">
        <v>73</v>
      </c>
      <c r="B27" s="19">
        <v>0.1736</v>
      </c>
      <c r="C27" s="19">
        <v>0.17610000000000001</v>
      </c>
      <c r="D27" s="19">
        <v>0.15040000000000001</v>
      </c>
      <c r="E27" s="19">
        <v>0.11169999999999999</v>
      </c>
      <c r="F27" s="22">
        <v>0.107</v>
      </c>
      <c r="G27" s="19">
        <v>1</v>
      </c>
      <c r="H27" s="19">
        <v>1</v>
      </c>
      <c r="I27" s="19">
        <v>1</v>
      </c>
      <c r="J27" s="19">
        <v>1</v>
      </c>
      <c r="K27" s="19">
        <v>1</v>
      </c>
    </row>
    <row r="28" spans="1:11">
      <c r="A28" s="18" t="s">
        <v>74</v>
      </c>
      <c r="B28" s="19">
        <v>5.67E-2</v>
      </c>
      <c r="C28" s="19">
        <v>9.5799999999999996E-2</v>
      </c>
      <c r="D28" s="19">
        <v>4.6899999999999997E-2</v>
      </c>
      <c r="E28" s="19">
        <v>3.8399999999999997E-2</v>
      </c>
      <c r="F28" s="19">
        <v>5.4300000000000001E-2</v>
      </c>
      <c r="G28" s="19">
        <f>B28/B27</f>
        <v>0.32661290322580644</v>
      </c>
      <c r="H28" s="19">
        <f t="shared" ref="H28:K28" si="6">C28/C27</f>
        <v>0.54400908574673479</v>
      </c>
      <c r="I28" s="19">
        <f t="shared" si="6"/>
        <v>0.31183510638297868</v>
      </c>
      <c r="J28" s="19">
        <f t="shared" si="6"/>
        <v>0.34377797672336613</v>
      </c>
      <c r="K28" s="19">
        <f t="shared" si="6"/>
        <v>0.50747663551401867</v>
      </c>
    </row>
    <row r="29" spans="1:11" ht="14.15">
      <c r="A29" s="18" t="s">
        <v>75</v>
      </c>
      <c r="B29" s="19">
        <v>0.13800000000000001</v>
      </c>
      <c r="C29" s="19">
        <v>0.14180000000000001</v>
      </c>
      <c r="D29" s="19">
        <v>0.14910000000000001</v>
      </c>
      <c r="E29" s="19">
        <v>0.1192</v>
      </c>
      <c r="F29" s="19">
        <v>0.12590000000000001</v>
      </c>
      <c r="G29" s="19">
        <f>B29/B27</f>
        <v>0.79493087557603692</v>
      </c>
      <c r="H29" s="19">
        <f t="shared" ref="H29:K29" si="7">C29/C27</f>
        <v>0.80522430437251569</v>
      </c>
      <c r="I29" s="19">
        <f t="shared" si="7"/>
        <v>0.99135638297872342</v>
      </c>
      <c r="J29" s="19">
        <f t="shared" si="7"/>
        <v>1.0671441360787826</v>
      </c>
      <c r="K29" s="19">
        <f t="shared" si="7"/>
        <v>1.1766355140186917</v>
      </c>
    </row>
    <row r="32" spans="1:11">
      <c r="A32" s="17" t="s">
        <v>89</v>
      </c>
    </row>
    <row r="33" spans="1:11" ht="14.15">
      <c r="B33" s="44" t="s">
        <v>72</v>
      </c>
      <c r="C33" s="44"/>
      <c r="D33" s="44"/>
      <c r="E33" s="44"/>
      <c r="F33" s="44"/>
      <c r="G33" s="44" t="s">
        <v>66</v>
      </c>
      <c r="H33" s="44"/>
      <c r="I33" s="44"/>
      <c r="J33" s="44"/>
      <c r="K33" s="44"/>
    </row>
    <row r="34" spans="1:11">
      <c r="B34" s="19" t="s">
        <v>67</v>
      </c>
      <c r="C34" s="19" t="s">
        <v>68</v>
      </c>
      <c r="D34" s="19" t="s">
        <v>69</v>
      </c>
      <c r="E34" s="19" t="s">
        <v>70</v>
      </c>
      <c r="F34" s="19" t="s">
        <v>71</v>
      </c>
      <c r="G34" s="19" t="s">
        <v>67</v>
      </c>
      <c r="H34" s="19" t="s">
        <v>68</v>
      </c>
      <c r="I34" s="19" t="s">
        <v>69</v>
      </c>
      <c r="J34" s="19" t="s">
        <v>70</v>
      </c>
      <c r="K34" s="19" t="s">
        <v>71</v>
      </c>
    </row>
    <row r="35" spans="1:11">
      <c r="A35" s="18" t="s">
        <v>73</v>
      </c>
      <c r="B35" s="19">
        <v>0.10780000000000001</v>
      </c>
      <c r="C35" s="19">
        <v>0.1157</v>
      </c>
      <c r="D35" s="19">
        <v>0.14280000000000001</v>
      </c>
      <c r="E35" s="19">
        <v>0.1041</v>
      </c>
      <c r="F35" s="22">
        <v>0.1075</v>
      </c>
      <c r="G35" s="19">
        <v>1</v>
      </c>
      <c r="H35" s="19">
        <v>1</v>
      </c>
      <c r="I35" s="19">
        <v>1</v>
      </c>
      <c r="J35" s="19">
        <v>1</v>
      </c>
      <c r="K35" s="19">
        <v>1</v>
      </c>
    </row>
    <row r="36" spans="1:11">
      <c r="A36" s="18" t="s">
        <v>77</v>
      </c>
      <c r="B36" s="19">
        <v>3.2199999999999999E-2</v>
      </c>
      <c r="C36" s="19">
        <v>4.2000000000000003E-2</v>
      </c>
      <c r="D36" s="19">
        <v>5.4600000000000003E-2</v>
      </c>
      <c r="E36" s="19">
        <v>4.8399999999999999E-2</v>
      </c>
      <c r="F36" s="19">
        <v>3.73E-2</v>
      </c>
      <c r="G36" s="19">
        <f>B36/B35</f>
        <v>0.29870129870129869</v>
      </c>
      <c r="H36" s="19">
        <f t="shared" ref="H36:K36" si="8">C36/C35</f>
        <v>0.36300777873811585</v>
      </c>
      <c r="I36" s="19">
        <f t="shared" si="8"/>
        <v>0.38235294117647056</v>
      </c>
      <c r="J36" s="19">
        <f t="shared" si="8"/>
        <v>0.46493756003842457</v>
      </c>
      <c r="K36" s="19">
        <f t="shared" si="8"/>
        <v>0.34697674418604652</v>
      </c>
    </row>
    <row r="37" spans="1:11" ht="14.15">
      <c r="A37" s="18" t="s">
        <v>76</v>
      </c>
      <c r="B37" s="19">
        <v>0.1226</v>
      </c>
      <c r="C37" s="19">
        <v>0.1053</v>
      </c>
      <c r="D37" s="19">
        <v>0.122</v>
      </c>
      <c r="E37" s="19">
        <v>0.1144</v>
      </c>
      <c r="F37" s="19">
        <v>0.1037</v>
      </c>
      <c r="G37" s="19">
        <f>B37/B35</f>
        <v>1.137291280148423</v>
      </c>
      <c r="H37" s="19">
        <f t="shared" ref="H37:K37" si="9">C37/C35</f>
        <v>0.91011235955056191</v>
      </c>
      <c r="I37" s="19">
        <f t="shared" si="9"/>
        <v>0.85434173669467783</v>
      </c>
      <c r="J37" s="19">
        <f t="shared" si="9"/>
        <v>1.0989433237271855</v>
      </c>
      <c r="K37" s="19">
        <f t="shared" si="9"/>
        <v>0.96465116279069774</v>
      </c>
    </row>
  </sheetData>
  <mergeCells count="12">
    <mergeCell ref="J3:Q3"/>
    <mergeCell ref="B3:I3"/>
    <mergeCell ref="B25:F25"/>
    <mergeCell ref="G25:K25"/>
    <mergeCell ref="B33:F33"/>
    <mergeCell ref="G33:K33"/>
    <mergeCell ref="B4:E4"/>
    <mergeCell ref="F4:I4"/>
    <mergeCell ref="J4:M4"/>
    <mergeCell ref="N4:Q4"/>
    <mergeCell ref="B15:E15"/>
    <mergeCell ref="F15:I15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Q19"/>
  <sheetViews>
    <sheetView workbookViewId="0">
      <selection activeCell="A12" sqref="A12"/>
    </sheetView>
  </sheetViews>
  <sheetFormatPr defaultRowHeight="14.15"/>
  <cols>
    <col min="1" max="1" width="33" customWidth="1"/>
    <col min="2" max="4" width="9.4609375" bestFit="1" customWidth="1"/>
    <col min="5" max="5" width="9.4609375" customWidth="1"/>
    <col min="6" max="8" width="9.4609375" bestFit="1" customWidth="1"/>
    <col min="9" max="9" width="9.4609375" customWidth="1"/>
    <col min="10" max="12" width="9.4609375" bestFit="1" customWidth="1"/>
    <col min="13" max="13" width="9.4609375" customWidth="1"/>
    <col min="14" max="16" width="9.4609375" bestFit="1" customWidth="1"/>
    <col min="17" max="17" width="9.53515625" bestFit="1" customWidth="1"/>
  </cols>
  <sheetData>
    <row r="1" spans="1:17">
      <c r="A1" s="5" t="s">
        <v>90</v>
      </c>
      <c r="B1" s="1"/>
      <c r="C1" s="1"/>
      <c r="D1" s="1"/>
      <c r="E1" s="3"/>
      <c r="F1" s="1"/>
      <c r="G1" s="1"/>
      <c r="H1" s="1"/>
      <c r="I1" s="3"/>
    </row>
    <row r="2" spans="1:17">
      <c r="A2" s="5"/>
      <c r="B2" s="38" t="s">
        <v>40</v>
      </c>
      <c r="C2" s="38"/>
      <c r="D2" s="38"/>
      <c r="E2" s="38"/>
      <c r="F2" s="38"/>
      <c r="G2" s="38"/>
      <c r="H2" s="38"/>
      <c r="I2" s="38"/>
      <c r="J2" s="38" t="s">
        <v>41</v>
      </c>
      <c r="K2" s="38"/>
      <c r="L2" s="38"/>
      <c r="M2" s="38"/>
      <c r="N2" s="38"/>
      <c r="O2" s="38"/>
      <c r="P2" s="38"/>
      <c r="Q2" s="38"/>
    </row>
    <row r="3" spans="1:17">
      <c r="B3" s="39" t="s">
        <v>38</v>
      </c>
      <c r="C3" s="39"/>
      <c r="D3" s="39"/>
      <c r="E3" s="39"/>
      <c r="F3" s="39" t="s">
        <v>39</v>
      </c>
      <c r="G3" s="39"/>
      <c r="H3" s="39"/>
      <c r="I3" s="39"/>
      <c r="J3" s="39" t="s">
        <v>38</v>
      </c>
      <c r="K3" s="39"/>
      <c r="L3" s="39"/>
      <c r="M3" s="39"/>
      <c r="N3" s="39" t="s">
        <v>39</v>
      </c>
      <c r="O3" s="39"/>
      <c r="P3" s="39"/>
      <c r="Q3" s="39"/>
    </row>
    <row r="4" spans="1:17">
      <c r="B4" s="6" t="s">
        <v>12</v>
      </c>
      <c r="C4" s="6" t="s">
        <v>13</v>
      </c>
      <c r="D4" s="6" t="s">
        <v>14</v>
      </c>
      <c r="E4" s="6" t="s">
        <v>37</v>
      </c>
      <c r="F4" s="6" t="s">
        <v>12</v>
      </c>
      <c r="G4" s="6" t="s">
        <v>13</v>
      </c>
      <c r="H4" s="6" t="s">
        <v>14</v>
      </c>
      <c r="I4" s="6" t="s">
        <v>37</v>
      </c>
      <c r="J4" s="6" t="s">
        <v>12</v>
      </c>
      <c r="K4" s="6" t="s">
        <v>13</v>
      </c>
      <c r="L4" s="6" t="s">
        <v>14</v>
      </c>
      <c r="M4" s="6" t="s">
        <v>37</v>
      </c>
      <c r="N4" s="6" t="s">
        <v>12</v>
      </c>
      <c r="O4" s="6" t="s">
        <v>13</v>
      </c>
      <c r="P4" s="6" t="s">
        <v>14</v>
      </c>
      <c r="Q4" s="6" t="s">
        <v>37</v>
      </c>
    </row>
    <row r="5" spans="1:17">
      <c r="A5" s="13" t="s">
        <v>5</v>
      </c>
      <c r="B5" s="7">
        <v>340000000</v>
      </c>
      <c r="C5" s="7">
        <v>340000000</v>
      </c>
      <c r="D5" s="7">
        <v>400000000</v>
      </c>
      <c r="E5" s="7">
        <f>AVERAGE(B5:D5)</f>
        <v>360000000</v>
      </c>
      <c r="F5" s="7">
        <v>380000000</v>
      </c>
      <c r="G5" s="7">
        <v>420000000</v>
      </c>
      <c r="H5" s="7">
        <v>400000000</v>
      </c>
      <c r="I5" s="7">
        <f>AVERAGE(F5:H5)</f>
        <v>400000000</v>
      </c>
      <c r="J5" s="7">
        <v>180000000</v>
      </c>
      <c r="K5" s="7">
        <v>340000000</v>
      </c>
      <c r="L5" s="7">
        <v>260000000</v>
      </c>
      <c r="M5" s="7">
        <f>AVERAGE(J5:L5)</f>
        <v>260000000</v>
      </c>
      <c r="N5" s="7">
        <v>160000000</v>
      </c>
      <c r="O5" s="7">
        <v>300000000</v>
      </c>
      <c r="P5" s="7">
        <v>220000000</v>
      </c>
      <c r="Q5" s="10">
        <f>AVERAGE(N5:P5)</f>
        <v>226666666.66666666</v>
      </c>
    </row>
    <row r="6" spans="1:17">
      <c r="A6" s="13" t="s">
        <v>6</v>
      </c>
      <c r="B6" s="7">
        <v>300000000</v>
      </c>
      <c r="C6" s="7">
        <v>360000000</v>
      </c>
      <c r="D6" s="7">
        <v>240000000</v>
      </c>
      <c r="E6" s="7">
        <f t="shared" ref="E6:E10" si="0">AVERAGE(B6:D6)</f>
        <v>300000000</v>
      </c>
      <c r="F6" s="7">
        <v>400000000</v>
      </c>
      <c r="G6" s="7">
        <v>300000000</v>
      </c>
      <c r="H6" s="7">
        <v>540000000</v>
      </c>
      <c r="I6" s="7">
        <f t="shared" ref="I6:I10" si="1">AVERAGE(F6:H6)</f>
        <v>413333333.33333331</v>
      </c>
      <c r="J6" s="7">
        <v>200000000</v>
      </c>
      <c r="K6" s="7">
        <v>300000000</v>
      </c>
      <c r="L6" s="7">
        <v>300000000</v>
      </c>
      <c r="M6" s="7">
        <f t="shared" ref="M6:M10" si="2">AVERAGE(J6:L6)</f>
        <v>266666666.66666666</v>
      </c>
      <c r="N6" s="7">
        <v>220000000</v>
      </c>
      <c r="O6" s="7">
        <v>200000000</v>
      </c>
      <c r="P6" s="7">
        <v>240000000</v>
      </c>
      <c r="Q6" s="10">
        <f t="shared" ref="Q6:Q10" si="3">AVERAGE(N6:P6)</f>
        <v>220000000</v>
      </c>
    </row>
    <row r="7" spans="1:17">
      <c r="A7" s="13" t="s">
        <v>21</v>
      </c>
      <c r="B7" s="7">
        <v>420000000</v>
      </c>
      <c r="C7" s="7">
        <v>400000000</v>
      </c>
      <c r="D7" s="7">
        <v>360000000</v>
      </c>
      <c r="E7" s="7">
        <f t="shared" si="0"/>
        <v>393333333.33333331</v>
      </c>
      <c r="F7" s="7">
        <v>340000000</v>
      </c>
      <c r="G7" s="7">
        <v>320000000</v>
      </c>
      <c r="H7" s="7">
        <v>260000000</v>
      </c>
      <c r="I7" s="7">
        <f t="shared" si="1"/>
        <v>306666666.66666669</v>
      </c>
      <c r="J7" s="7">
        <v>180000000</v>
      </c>
      <c r="K7" s="7">
        <v>280000000</v>
      </c>
      <c r="L7" s="7">
        <v>320000000</v>
      </c>
      <c r="M7" s="7">
        <f t="shared" si="2"/>
        <v>260000000</v>
      </c>
      <c r="N7" s="7">
        <v>260000000</v>
      </c>
      <c r="O7" s="7">
        <v>220000000</v>
      </c>
      <c r="P7" s="7">
        <v>220000000</v>
      </c>
      <c r="Q7" s="10">
        <f t="shared" si="3"/>
        <v>233333333.33333334</v>
      </c>
    </row>
    <row r="8" spans="1:17">
      <c r="A8" s="13" t="s">
        <v>22</v>
      </c>
      <c r="B8" s="7">
        <v>420000000</v>
      </c>
      <c r="C8" s="7">
        <v>440000000</v>
      </c>
      <c r="D8" s="7">
        <v>400000000</v>
      </c>
      <c r="E8" s="7">
        <f t="shared" si="0"/>
        <v>420000000</v>
      </c>
      <c r="F8" s="7">
        <v>360000</v>
      </c>
      <c r="G8" s="7">
        <v>360000</v>
      </c>
      <c r="H8" s="7">
        <v>860000</v>
      </c>
      <c r="I8" s="7">
        <f t="shared" si="1"/>
        <v>526666.66666666663</v>
      </c>
      <c r="J8" s="7">
        <v>120000000</v>
      </c>
      <c r="K8" s="7">
        <v>220000000</v>
      </c>
      <c r="L8" s="7">
        <v>160000000</v>
      </c>
      <c r="M8" s="7">
        <f t="shared" si="2"/>
        <v>166666666.66666666</v>
      </c>
      <c r="N8" s="7">
        <v>300000</v>
      </c>
      <c r="O8" s="7">
        <v>160000</v>
      </c>
      <c r="P8" s="7">
        <v>200000</v>
      </c>
      <c r="Q8" s="10">
        <f t="shared" si="3"/>
        <v>220000</v>
      </c>
    </row>
    <row r="9" spans="1:17" ht="16.75">
      <c r="A9" s="13" t="s">
        <v>23</v>
      </c>
      <c r="B9" s="7">
        <v>480000000</v>
      </c>
      <c r="C9" s="7">
        <v>240000000</v>
      </c>
      <c r="D9" s="7">
        <v>340000000</v>
      </c>
      <c r="E9" s="7">
        <f t="shared" si="0"/>
        <v>353333333.33333331</v>
      </c>
      <c r="F9" s="7">
        <v>320000000</v>
      </c>
      <c r="G9" s="7">
        <v>300000000</v>
      </c>
      <c r="H9" s="7">
        <v>360000000</v>
      </c>
      <c r="I9" s="7">
        <f t="shared" si="1"/>
        <v>326666666.66666669</v>
      </c>
      <c r="J9" s="7">
        <v>120000000</v>
      </c>
      <c r="K9" s="7">
        <v>180000000</v>
      </c>
      <c r="L9" s="7">
        <v>120000000</v>
      </c>
      <c r="M9" s="7">
        <f t="shared" si="2"/>
        <v>140000000</v>
      </c>
      <c r="N9" s="7">
        <v>300000000</v>
      </c>
      <c r="O9" s="7">
        <v>260000000</v>
      </c>
      <c r="P9" s="7">
        <v>100000000</v>
      </c>
      <c r="Q9" s="10">
        <f t="shared" si="3"/>
        <v>220000000</v>
      </c>
    </row>
    <row r="10" spans="1:17" ht="16.75">
      <c r="A10" s="13" t="s">
        <v>24</v>
      </c>
      <c r="B10" s="7">
        <v>600000000</v>
      </c>
      <c r="C10" s="7">
        <v>420000000</v>
      </c>
      <c r="D10" s="7">
        <v>600000000</v>
      </c>
      <c r="E10" s="7">
        <f t="shared" si="0"/>
        <v>540000000</v>
      </c>
      <c r="F10" s="7">
        <v>900000000</v>
      </c>
      <c r="G10" s="7">
        <v>340000000</v>
      </c>
      <c r="H10" s="7">
        <v>520000000</v>
      </c>
      <c r="I10" s="7">
        <f t="shared" si="1"/>
        <v>586666666.66666663</v>
      </c>
      <c r="J10" s="7">
        <v>140000000</v>
      </c>
      <c r="K10" s="7">
        <v>100000000</v>
      </c>
      <c r="L10" s="7">
        <v>300000000</v>
      </c>
      <c r="M10" s="7">
        <f t="shared" si="2"/>
        <v>180000000</v>
      </c>
      <c r="N10" s="7">
        <v>140000000</v>
      </c>
      <c r="O10" s="7">
        <v>260000000</v>
      </c>
      <c r="P10" s="7">
        <v>320000000</v>
      </c>
      <c r="Q10" s="10">
        <f t="shared" si="3"/>
        <v>240000000</v>
      </c>
    </row>
    <row r="12" spans="1:17">
      <c r="A12" s="5" t="s">
        <v>91</v>
      </c>
    </row>
    <row r="13" spans="1:17">
      <c r="B13" s="39" t="s">
        <v>8</v>
      </c>
      <c r="C13" s="39"/>
      <c r="D13" s="39"/>
      <c r="E13" s="39"/>
      <c r="F13" s="39" t="s">
        <v>9</v>
      </c>
      <c r="G13" s="39"/>
      <c r="H13" s="39"/>
      <c r="I13" s="39"/>
    </row>
    <row r="14" spans="1:17">
      <c r="B14" s="6" t="s">
        <v>12</v>
      </c>
      <c r="C14" s="6" t="s">
        <v>13</v>
      </c>
      <c r="D14" s="6" t="s">
        <v>14</v>
      </c>
      <c r="E14" s="6" t="s">
        <v>37</v>
      </c>
      <c r="F14" s="6" t="s">
        <v>12</v>
      </c>
      <c r="G14" s="6" t="s">
        <v>13</v>
      </c>
      <c r="H14" s="6" t="s">
        <v>14</v>
      </c>
      <c r="I14" s="6" t="s">
        <v>37</v>
      </c>
    </row>
    <row r="15" spans="1:17">
      <c r="A15" s="16" t="s">
        <v>4</v>
      </c>
      <c r="B15" s="7">
        <v>540000000</v>
      </c>
      <c r="C15" s="7">
        <v>280000000</v>
      </c>
      <c r="D15" s="7">
        <v>420000000</v>
      </c>
      <c r="E15" s="7">
        <f>AVERAGE(B15:D15)</f>
        <v>413333333.33333331</v>
      </c>
      <c r="F15" s="7">
        <v>500000000</v>
      </c>
      <c r="G15" s="7">
        <v>360000000</v>
      </c>
      <c r="H15" s="7">
        <v>640000000</v>
      </c>
      <c r="I15" s="7">
        <f>AVERAGE(F15:H15)</f>
        <v>500000000</v>
      </c>
    </row>
    <row r="16" spans="1:17">
      <c r="A16" s="16" t="s">
        <v>22</v>
      </c>
      <c r="B16" s="7">
        <v>420000000</v>
      </c>
      <c r="C16" s="7">
        <v>400000000</v>
      </c>
      <c r="D16" s="7">
        <v>220000000</v>
      </c>
      <c r="E16" s="7">
        <f t="shared" ref="E16:E19" si="4">AVERAGE(B16:D16)</f>
        <v>346666666.66666669</v>
      </c>
      <c r="F16" s="7">
        <v>420000</v>
      </c>
      <c r="G16" s="7">
        <v>1000000</v>
      </c>
      <c r="H16" s="7">
        <v>2200000</v>
      </c>
      <c r="I16" s="7">
        <f t="shared" ref="I16:I19" si="5">AVERAGE(F16:H16)</f>
        <v>1206666.6666666667</v>
      </c>
    </row>
    <row r="17" spans="1:9">
      <c r="A17" s="16" t="s">
        <v>78</v>
      </c>
      <c r="B17" s="7">
        <v>560000000</v>
      </c>
      <c r="C17" s="7">
        <v>500000000</v>
      </c>
      <c r="D17" s="7">
        <v>360000000</v>
      </c>
      <c r="E17" s="7">
        <f t="shared" si="4"/>
        <v>473333333.33333331</v>
      </c>
      <c r="F17" s="7">
        <v>1200000</v>
      </c>
      <c r="G17" s="7">
        <v>1600000</v>
      </c>
      <c r="H17" s="7">
        <v>300000</v>
      </c>
      <c r="I17" s="7">
        <f t="shared" si="5"/>
        <v>1033333.3333333334</v>
      </c>
    </row>
    <row r="18" spans="1:9">
      <c r="A18" s="16" t="s">
        <v>46</v>
      </c>
      <c r="B18" s="7">
        <v>260000000</v>
      </c>
      <c r="C18" s="7">
        <v>360000000</v>
      </c>
      <c r="D18" s="7">
        <v>280000000</v>
      </c>
      <c r="E18" s="7">
        <f t="shared" si="4"/>
        <v>300000000</v>
      </c>
      <c r="F18" s="7">
        <v>2400000</v>
      </c>
      <c r="G18" s="7">
        <v>16000000</v>
      </c>
      <c r="H18" s="7">
        <v>2600000</v>
      </c>
      <c r="I18" s="7">
        <f t="shared" si="5"/>
        <v>7000000</v>
      </c>
    </row>
    <row r="19" spans="1:9">
      <c r="A19" s="16" t="s">
        <v>47</v>
      </c>
      <c r="B19" s="7">
        <v>400000000</v>
      </c>
      <c r="C19" s="7">
        <v>440000000</v>
      </c>
      <c r="D19" s="7">
        <v>300000000</v>
      </c>
      <c r="E19" s="7">
        <f t="shared" si="4"/>
        <v>380000000</v>
      </c>
      <c r="F19" s="7">
        <v>1600000</v>
      </c>
      <c r="G19" s="7">
        <v>34000000</v>
      </c>
      <c r="H19" s="7">
        <v>1800000</v>
      </c>
      <c r="I19" s="7">
        <f t="shared" si="5"/>
        <v>12466666.666666666</v>
      </c>
    </row>
  </sheetData>
  <mergeCells count="8">
    <mergeCell ref="N3:Q3"/>
    <mergeCell ref="B2:I2"/>
    <mergeCell ref="J2:Q2"/>
    <mergeCell ref="B13:E13"/>
    <mergeCell ref="F13:I13"/>
    <mergeCell ref="B3:E3"/>
    <mergeCell ref="F3:I3"/>
    <mergeCell ref="J3:M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T23"/>
  <sheetViews>
    <sheetView workbookViewId="0"/>
  </sheetViews>
  <sheetFormatPr defaultRowHeight="14.15"/>
  <cols>
    <col min="2" max="4" width="9.4609375" bestFit="1" customWidth="1"/>
    <col min="5" max="5" width="10.23046875" bestFit="1" customWidth="1"/>
    <col min="8" max="13" width="10.23046875" bestFit="1" customWidth="1"/>
    <col min="16" max="21" width="10.23046875" bestFit="1" customWidth="1"/>
  </cols>
  <sheetData>
    <row r="1" spans="1:17">
      <c r="A1" s="5" t="s">
        <v>92</v>
      </c>
    </row>
    <row r="2" spans="1:17">
      <c r="B2" s="38" t="s">
        <v>40</v>
      </c>
      <c r="C2" s="38"/>
      <c r="D2" s="38"/>
      <c r="E2" s="38"/>
      <c r="F2" s="38"/>
      <c r="G2" s="38"/>
      <c r="H2" s="38"/>
      <c r="I2" s="38"/>
      <c r="J2" s="38" t="s">
        <v>41</v>
      </c>
      <c r="K2" s="38"/>
      <c r="L2" s="38"/>
      <c r="M2" s="38"/>
      <c r="N2" s="38"/>
      <c r="O2" s="38"/>
      <c r="P2" s="38"/>
      <c r="Q2" s="38"/>
    </row>
    <row r="3" spans="1:17">
      <c r="B3" s="46" t="s">
        <v>85</v>
      </c>
      <c r="C3" s="47"/>
      <c r="D3" s="47"/>
      <c r="E3" s="48"/>
      <c r="F3" s="46" t="s">
        <v>86</v>
      </c>
      <c r="G3" s="47"/>
      <c r="H3" s="47"/>
      <c r="I3" s="48"/>
      <c r="J3" s="46" t="s">
        <v>85</v>
      </c>
      <c r="K3" s="47"/>
      <c r="L3" s="47"/>
      <c r="M3" s="48"/>
      <c r="N3" s="46" t="s">
        <v>86</v>
      </c>
      <c r="O3" s="47"/>
      <c r="P3" s="47"/>
      <c r="Q3" s="48"/>
    </row>
    <row r="4" spans="1:17">
      <c r="A4" s="33"/>
      <c r="B4" s="23" t="s">
        <v>25</v>
      </c>
      <c r="C4" s="23" t="s">
        <v>26</v>
      </c>
      <c r="D4" s="23" t="s">
        <v>27</v>
      </c>
      <c r="E4" s="24" t="s">
        <v>37</v>
      </c>
      <c r="F4" s="23" t="s">
        <v>25</v>
      </c>
      <c r="G4" s="23" t="s">
        <v>26</v>
      </c>
      <c r="H4" s="23" t="s">
        <v>27</v>
      </c>
      <c r="I4" s="24" t="s">
        <v>37</v>
      </c>
      <c r="J4" s="23" t="s">
        <v>25</v>
      </c>
      <c r="K4" s="23" t="s">
        <v>26</v>
      </c>
      <c r="L4" s="23" t="s">
        <v>27</v>
      </c>
      <c r="M4" s="24" t="s">
        <v>37</v>
      </c>
      <c r="N4" s="23" t="s">
        <v>25</v>
      </c>
      <c r="O4" s="23" t="s">
        <v>26</v>
      </c>
      <c r="P4" s="23" t="s">
        <v>27</v>
      </c>
      <c r="Q4" s="24" t="s">
        <v>37</v>
      </c>
    </row>
    <row r="5" spans="1:17">
      <c r="A5" s="34" t="s">
        <v>87</v>
      </c>
      <c r="B5" s="15">
        <f>17*10^4*200</f>
        <v>34000000</v>
      </c>
      <c r="C5" s="15">
        <f>8*10^4*200</f>
        <v>16000000</v>
      </c>
      <c r="D5" s="15">
        <f>3.5*10^4*200</f>
        <v>7000000</v>
      </c>
      <c r="E5" s="15">
        <f>AVERAGE(B5:D5)</f>
        <v>19000000</v>
      </c>
      <c r="F5" s="15">
        <f>28*10^4*200</f>
        <v>56000000</v>
      </c>
      <c r="G5" s="15">
        <f>10*10^4*200</f>
        <v>20000000</v>
      </c>
      <c r="H5" s="15">
        <f>11*10^4*200</f>
        <v>22000000</v>
      </c>
      <c r="I5" s="15">
        <f>AVERAGE(F5:H5)</f>
        <v>32666666.666666668</v>
      </c>
      <c r="J5" s="15">
        <f>57*10^4*200</f>
        <v>114000000</v>
      </c>
      <c r="K5" s="15">
        <f>38*10^4*200</f>
        <v>76000000</v>
      </c>
      <c r="L5" s="15">
        <f>65*10^4*200</f>
        <v>130000000</v>
      </c>
      <c r="M5" s="15">
        <f>AVERAGE(J5:L5)</f>
        <v>106666666.66666667</v>
      </c>
      <c r="N5" s="15">
        <f>5.7*10^5*200</f>
        <v>114000000</v>
      </c>
      <c r="O5" s="15">
        <f>3.9*10^5*200</f>
        <v>78000000</v>
      </c>
      <c r="P5" s="15">
        <f>11*10^5*200</f>
        <v>220000000</v>
      </c>
      <c r="Q5" s="15">
        <f>AVERAGE(N5:P5)</f>
        <v>137333333.33333334</v>
      </c>
    </row>
    <row r="6" spans="1:17">
      <c r="A6" s="35" t="s">
        <v>88</v>
      </c>
      <c r="B6" s="15">
        <f>24*10^4*200</f>
        <v>48000000</v>
      </c>
      <c r="C6" s="15">
        <f>27*10^4*200</f>
        <v>54000000</v>
      </c>
      <c r="D6" s="15">
        <f>59*10^4*200</f>
        <v>118000000</v>
      </c>
      <c r="E6" s="15">
        <f>AVERAGE(B6:D6)</f>
        <v>73333333.333333328</v>
      </c>
      <c r="F6" s="15">
        <f>24*10^4*200</f>
        <v>48000000</v>
      </c>
      <c r="G6" s="15">
        <f>32*10^4*200</f>
        <v>64000000</v>
      </c>
      <c r="H6" s="15">
        <f>60*10^4*200</f>
        <v>120000000</v>
      </c>
      <c r="I6" s="15">
        <f>AVERAGE(F6:H6)</f>
        <v>77333333.333333328</v>
      </c>
      <c r="J6" s="15">
        <f>30*10^4*200</f>
        <v>60000000</v>
      </c>
      <c r="K6" s="15">
        <f>10*10^4*200</f>
        <v>20000000</v>
      </c>
      <c r="L6" s="15">
        <f>16*10^4*200</f>
        <v>32000000</v>
      </c>
      <c r="M6" s="15">
        <f>AVERAGE(J6:L6)</f>
        <v>37333333.333333336</v>
      </c>
      <c r="N6" s="15">
        <f>3.4*10^3*200</f>
        <v>680000</v>
      </c>
      <c r="O6" s="15">
        <f>6*10^2*200</f>
        <v>120000</v>
      </c>
      <c r="P6" s="15">
        <f>5*10^2*200</f>
        <v>100000</v>
      </c>
      <c r="Q6" s="15">
        <f>AVERAGE(N6:P6)</f>
        <v>300000</v>
      </c>
    </row>
    <row r="7" spans="1:17">
      <c r="A7" s="37"/>
      <c r="B7" s="30"/>
      <c r="C7" s="30"/>
      <c r="D7" s="30"/>
      <c r="E7" s="30"/>
    </row>
    <row r="8" spans="1:17">
      <c r="A8" s="37"/>
      <c r="B8" s="30"/>
      <c r="C8" s="30"/>
      <c r="D8" s="30"/>
      <c r="E8" s="30"/>
    </row>
    <row r="9" spans="1:17">
      <c r="A9" s="37"/>
      <c r="B9" s="30"/>
      <c r="C9" s="30"/>
      <c r="D9" s="30"/>
      <c r="E9" s="30"/>
    </row>
    <row r="10" spans="1:17">
      <c r="A10" s="36"/>
      <c r="B10" s="36"/>
      <c r="C10" s="36"/>
      <c r="D10" s="36"/>
      <c r="E10" s="26"/>
    </row>
    <row r="19" spans="14:20">
      <c r="N19" s="28"/>
      <c r="R19" s="45"/>
      <c r="S19" s="45"/>
      <c r="T19" s="45"/>
    </row>
    <row r="20" spans="14:20">
      <c r="N20" s="26"/>
      <c r="R20" s="26"/>
      <c r="S20" s="26"/>
      <c r="T20" s="26"/>
    </row>
    <row r="21" spans="14:20">
      <c r="N21" s="28"/>
      <c r="R21" s="27"/>
      <c r="S21" s="27"/>
      <c r="T21" s="27"/>
    </row>
    <row r="22" spans="14:20">
      <c r="N22" s="28"/>
      <c r="R22" s="27"/>
      <c r="S22" s="27"/>
      <c r="T22" s="27"/>
    </row>
    <row r="23" spans="14:20">
      <c r="N23" s="26"/>
    </row>
  </sheetData>
  <mergeCells count="7">
    <mergeCell ref="R19:T19"/>
    <mergeCell ref="B2:I2"/>
    <mergeCell ref="J2:Q2"/>
    <mergeCell ref="B3:E3"/>
    <mergeCell ref="F3:I3"/>
    <mergeCell ref="J3:M3"/>
    <mergeCell ref="N3:Q3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J29"/>
  <sheetViews>
    <sheetView tabSelected="1" workbookViewId="0">
      <selection activeCell="C32" sqref="C32"/>
    </sheetView>
  </sheetViews>
  <sheetFormatPr defaultRowHeight="14.15"/>
  <sheetData>
    <row r="1" spans="1:10">
      <c r="A1" s="5" t="s">
        <v>93</v>
      </c>
    </row>
    <row r="2" spans="1:10">
      <c r="A2" s="9" t="s">
        <v>29</v>
      </c>
      <c r="B2" s="43" t="s">
        <v>28</v>
      </c>
      <c r="C2" s="43"/>
      <c r="D2" s="43"/>
      <c r="E2" s="43" t="s">
        <v>30</v>
      </c>
      <c r="F2" s="43"/>
      <c r="G2" s="43"/>
      <c r="H2" s="43" t="s">
        <v>31</v>
      </c>
      <c r="I2" s="43"/>
      <c r="J2" s="43"/>
    </row>
    <row r="3" spans="1:10">
      <c r="A3" s="9"/>
      <c r="B3" s="6" t="s">
        <v>25</v>
      </c>
      <c r="C3" s="6" t="s">
        <v>7</v>
      </c>
      <c r="D3" s="6" t="s">
        <v>27</v>
      </c>
      <c r="E3" s="6" t="s">
        <v>25</v>
      </c>
      <c r="F3" s="6" t="s">
        <v>7</v>
      </c>
      <c r="G3" s="6" t="s">
        <v>27</v>
      </c>
      <c r="H3" s="6" t="s">
        <v>25</v>
      </c>
      <c r="I3" s="6" t="s">
        <v>7</v>
      </c>
      <c r="J3" s="6" t="s">
        <v>27</v>
      </c>
    </row>
    <row r="4" spans="1:10">
      <c r="A4" s="9">
        <v>0</v>
      </c>
      <c r="B4" s="9">
        <v>0.111</v>
      </c>
      <c r="C4" s="9">
        <v>8.4000000000000005E-2</v>
      </c>
      <c r="D4" s="9">
        <v>9.5000000000000001E-2</v>
      </c>
      <c r="E4" s="9">
        <v>0.115</v>
      </c>
      <c r="F4" s="9">
        <v>8.6999999999999994E-2</v>
      </c>
      <c r="G4" s="9">
        <v>8.7999999999999995E-2</v>
      </c>
      <c r="H4" s="9">
        <v>0.125</v>
      </c>
      <c r="I4" s="9">
        <v>8.2000000000000003E-2</v>
      </c>
      <c r="J4" s="9">
        <v>9.2999999999999999E-2</v>
      </c>
    </row>
    <row r="5" spans="1:10">
      <c r="A5" s="9">
        <v>1</v>
      </c>
      <c r="B5" s="9">
        <v>0.36699999999999999</v>
      </c>
      <c r="C5" s="9">
        <v>0.42699999999999999</v>
      </c>
      <c r="D5" s="9">
        <v>0.41</v>
      </c>
      <c r="E5" s="9">
        <v>0.377</v>
      </c>
      <c r="F5" s="9">
        <v>0.372</v>
      </c>
      <c r="G5" s="9">
        <v>0.376</v>
      </c>
      <c r="H5" s="9">
        <v>0.379</v>
      </c>
      <c r="I5" s="9">
        <v>0.42699999999999999</v>
      </c>
      <c r="J5" s="9">
        <v>0.39800000000000002</v>
      </c>
    </row>
    <row r="6" spans="1:10">
      <c r="A6" s="9">
        <v>2</v>
      </c>
      <c r="B6" s="9">
        <v>0.998</v>
      </c>
      <c r="C6" s="9">
        <v>1.014</v>
      </c>
      <c r="D6" s="9">
        <v>1.012</v>
      </c>
      <c r="E6" s="9">
        <v>0.69699999999999995</v>
      </c>
      <c r="F6" s="9">
        <v>0.57699999999999996</v>
      </c>
      <c r="G6" s="9">
        <v>0.56499999999999995</v>
      </c>
      <c r="H6" s="9">
        <v>1.056</v>
      </c>
      <c r="I6" s="9">
        <v>0.95399999999999996</v>
      </c>
      <c r="J6" s="9">
        <v>0.95699999999999996</v>
      </c>
    </row>
    <row r="7" spans="1:10">
      <c r="A7" s="9">
        <v>3</v>
      </c>
      <c r="B7" s="9">
        <v>1.492</v>
      </c>
      <c r="C7" s="9">
        <v>1.4770000000000001</v>
      </c>
      <c r="D7" s="9">
        <v>1.599</v>
      </c>
      <c r="E7" s="9">
        <v>0.73899999999999999</v>
      </c>
      <c r="F7" s="9">
        <v>0.59899999999999998</v>
      </c>
      <c r="G7" s="9">
        <v>0.60399999999999998</v>
      </c>
      <c r="H7" s="9">
        <v>1.155</v>
      </c>
      <c r="I7" s="9">
        <v>1.224</v>
      </c>
      <c r="J7" s="9">
        <v>1.2250000000000001</v>
      </c>
    </row>
    <row r="8" spans="1:10">
      <c r="A8" s="9">
        <v>4</v>
      </c>
      <c r="B8" s="9">
        <v>1.712</v>
      </c>
      <c r="C8" s="9">
        <v>1.7430000000000001</v>
      </c>
      <c r="D8" s="9">
        <v>1.7450000000000001</v>
      </c>
      <c r="E8" s="9">
        <v>0.77700000000000002</v>
      </c>
      <c r="F8" s="9">
        <v>0.68600000000000005</v>
      </c>
      <c r="G8" s="9">
        <v>0.71499999999999997</v>
      </c>
      <c r="H8" s="9">
        <v>1.37</v>
      </c>
      <c r="I8" s="9">
        <v>1.5589999999999999</v>
      </c>
      <c r="J8" s="9">
        <v>1.4350000000000001</v>
      </c>
    </row>
    <row r="9" spans="1:10">
      <c r="A9" s="9">
        <v>5</v>
      </c>
      <c r="B9" s="9">
        <v>1.8129999999999999</v>
      </c>
      <c r="C9" s="9">
        <v>1.839</v>
      </c>
      <c r="D9" s="9">
        <v>1.8220000000000001</v>
      </c>
      <c r="E9" s="9">
        <v>0.97499999999999998</v>
      </c>
      <c r="F9" s="9">
        <v>0.79900000000000004</v>
      </c>
      <c r="G9" s="9">
        <v>0.84499999999999997</v>
      </c>
      <c r="H9" s="9">
        <v>1.482</v>
      </c>
      <c r="I9" s="9">
        <v>1.7050000000000001</v>
      </c>
      <c r="J9" s="9">
        <v>1.6020000000000001</v>
      </c>
    </row>
    <row r="11" spans="1:10">
      <c r="A11" s="5" t="s">
        <v>94</v>
      </c>
    </row>
    <row r="12" spans="1:10">
      <c r="A12" s="9" t="s">
        <v>29</v>
      </c>
      <c r="B12" s="43" t="s">
        <v>28</v>
      </c>
      <c r="C12" s="43"/>
      <c r="D12" s="43"/>
      <c r="E12" s="43" t="s">
        <v>32</v>
      </c>
      <c r="F12" s="43"/>
      <c r="G12" s="43"/>
      <c r="H12" s="43" t="s">
        <v>33</v>
      </c>
      <c r="I12" s="43"/>
      <c r="J12" s="43"/>
    </row>
    <row r="13" spans="1:10">
      <c r="A13" s="9"/>
      <c r="B13" s="6" t="s">
        <v>25</v>
      </c>
      <c r="C13" s="6" t="s">
        <v>7</v>
      </c>
      <c r="D13" s="6" t="s">
        <v>27</v>
      </c>
      <c r="E13" s="6" t="s">
        <v>25</v>
      </c>
      <c r="F13" s="6" t="s">
        <v>7</v>
      </c>
      <c r="G13" s="6" t="s">
        <v>27</v>
      </c>
      <c r="H13" s="6" t="s">
        <v>25</v>
      </c>
      <c r="I13" s="6" t="s">
        <v>7</v>
      </c>
      <c r="J13" s="6" t="s">
        <v>27</v>
      </c>
    </row>
    <row r="14" spans="1:10">
      <c r="A14" s="9">
        <v>0</v>
      </c>
      <c r="B14" s="9">
        <v>0.121</v>
      </c>
      <c r="C14" s="9">
        <v>0.13300000000000001</v>
      </c>
      <c r="D14" s="9">
        <v>9.0999999999999998E-2</v>
      </c>
      <c r="E14" s="9">
        <v>0.11700000000000001</v>
      </c>
      <c r="F14" s="9">
        <v>8.5999999999999993E-2</v>
      </c>
      <c r="G14" s="9">
        <v>8.1000000000000003E-2</v>
      </c>
      <c r="H14" s="9">
        <v>8.5999999999999993E-2</v>
      </c>
      <c r="I14" s="9">
        <v>9.4E-2</v>
      </c>
      <c r="J14" s="9">
        <v>9.2999999999999999E-2</v>
      </c>
    </row>
    <row r="15" spans="1:10">
      <c r="A15" s="9">
        <v>1</v>
      </c>
      <c r="B15" s="9">
        <v>0.30599999999999999</v>
      </c>
      <c r="C15" s="9">
        <v>0.313</v>
      </c>
      <c r="D15" s="9">
        <v>0.32500000000000001</v>
      </c>
      <c r="E15" s="9">
        <v>0.153</v>
      </c>
      <c r="F15" s="9">
        <v>0.128</v>
      </c>
      <c r="G15" s="9">
        <v>0.11</v>
      </c>
      <c r="H15" s="9">
        <v>0.29199999999999998</v>
      </c>
      <c r="I15" s="9">
        <v>0.32100000000000001</v>
      </c>
      <c r="J15" s="9">
        <v>0.31</v>
      </c>
    </row>
    <row r="16" spans="1:10">
      <c r="A16" s="9">
        <v>2</v>
      </c>
      <c r="B16" s="9">
        <v>0.89600000000000002</v>
      </c>
      <c r="C16" s="9">
        <v>0.82699999999999996</v>
      </c>
      <c r="D16" s="9">
        <v>0.85299999999999998</v>
      </c>
      <c r="E16" s="9">
        <v>0.20300000000000001</v>
      </c>
      <c r="F16" s="9">
        <v>0.193</v>
      </c>
      <c r="G16" s="9">
        <v>0.14899999999999999</v>
      </c>
      <c r="H16" s="9">
        <v>0.86599999999999999</v>
      </c>
      <c r="I16" s="9">
        <v>0.79600000000000004</v>
      </c>
      <c r="J16" s="9">
        <v>0.79600000000000004</v>
      </c>
    </row>
    <row r="17" spans="1:10">
      <c r="A17" s="9">
        <v>3</v>
      </c>
      <c r="B17" s="9">
        <v>1.3779999999999999</v>
      </c>
      <c r="C17" s="9">
        <v>1.379</v>
      </c>
      <c r="D17" s="9">
        <v>1.319</v>
      </c>
      <c r="E17" s="9">
        <v>0.437</v>
      </c>
      <c r="F17" s="9">
        <v>0.29599999999999999</v>
      </c>
      <c r="G17" s="9">
        <v>0.28699999999999998</v>
      </c>
      <c r="H17" s="9">
        <v>1.236</v>
      </c>
      <c r="I17" s="9">
        <v>1.244</v>
      </c>
      <c r="J17" s="9">
        <v>1.2569999999999999</v>
      </c>
    </row>
    <row r="18" spans="1:10">
      <c r="A18" s="9">
        <v>4</v>
      </c>
      <c r="B18" s="9">
        <v>1.6919999999999999</v>
      </c>
      <c r="C18" s="9">
        <v>1.6850000000000001</v>
      </c>
      <c r="D18" s="9">
        <v>1.6180000000000001</v>
      </c>
      <c r="E18" s="9">
        <v>0.46</v>
      </c>
      <c r="F18" s="9">
        <v>0.39</v>
      </c>
      <c r="G18" s="9">
        <v>0.377</v>
      </c>
      <c r="H18" s="9">
        <v>1.4330000000000001</v>
      </c>
      <c r="I18" s="9">
        <v>1.5009999999999999</v>
      </c>
      <c r="J18" s="9">
        <v>1.425</v>
      </c>
    </row>
    <row r="19" spans="1:10">
      <c r="A19" s="9">
        <v>5</v>
      </c>
      <c r="B19" s="9">
        <v>1.77</v>
      </c>
      <c r="C19" s="9">
        <v>1.756</v>
      </c>
      <c r="D19" s="9">
        <v>1.7050000000000001</v>
      </c>
      <c r="E19" s="9">
        <v>0.65100000000000002</v>
      </c>
      <c r="F19" s="9">
        <v>0.49299999999999999</v>
      </c>
      <c r="G19" s="9">
        <v>0.42499999999999999</v>
      </c>
      <c r="H19" s="9">
        <v>1.556</v>
      </c>
      <c r="I19" s="9">
        <v>1.5669999999999999</v>
      </c>
      <c r="J19" s="9">
        <v>1.508</v>
      </c>
    </row>
    <row r="21" spans="1:10">
      <c r="A21" s="5" t="s">
        <v>95</v>
      </c>
    </row>
    <row r="22" spans="1:10">
      <c r="A22" s="9" t="s">
        <v>29</v>
      </c>
      <c r="B22" s="43" t="s">
        <v>4</v>
      </c>
      <c r="C22" s="43"/>
      <c r="D22" s="43"/>
      <c r="E22" s="43" t="s">
        <v>34</v>
      </c>
      <c r="F22" s="43"/>
      <c r="G22" s="43"/>
      <c r="H22" s="43" t="s">
        <v>35</v>
      </c>
      <c r="I22" s="43"/>
      <c r="J22" s="43"/>
    </row>
    <row r="23" spans="1:10">
      <c r="A23" s="9"/>
      <c r="B23" s="6" t="s">
        <v>25</v>
      </c>
      <c r="C23" s="6" t="s">
        <v>7</v>
      </c>
      <c r="D23" s="6" t="s">
        <v>27</v>
      </c>
      <c r="E23" s="6" t="s">
        <v>25</v>
      </c>
      <c r="F23" s="6" t="s">
        <v>7</v>
      </c>
      <c r="G23" s="6" t="s">
        <v>27</v>
      </c>
      <c r="H23" s="6" t="s">
        <v>25</v>
      </c>
      <c r="I23" s="6" t="s">
        <v>7</v>
      </c>
      <c r="J23" s="6" t="s">
        <v>27</v>
      </c>
    </row>
    <row r="24" spans="1:10">
      <c r="A24" s="9">
        <v>0</v>
      </c>
      <c r="B24" s="9">
        <v>0.1</v>
      </c>
      <c r="C24" s="9">
        <v>0.113</v>
      </c>
      <c r="D24" s="9">
        <v>0.11700000000000001</v>
      </c>
      <c r="E24" s="9">
        <v>9.1999999999999998E-2</v>
      </c>
      <c r="F24" s="9">
        <v>9.5000000000000001E-2</v>
      </c>
      <c r="G24" s="9">
        <v>9.8000000000000004E-2</v>
      </c>
      <c r="H24" s="9">
        <v>9.6000000000000002E-2</v>
      </c>
      <c r="I24" s="9">
        <v>0.11</v>
      </c>
      <c r="J24" s="9">
        <v>0.10100000000000001</v>
      </c>
    </row>
    <row r="25" spans="1:10">
      <c r="A25" s="9">
        <v>1</v>
      </c>
      <c r="B25" s="9">
        <v>0.497</v>
      </c>
      <c r="C25" s="9">
        <v>0.50900000000000001</v>
      </c>
      <c r="D25" s="9">
        <v>0.438</v>
      </c>
      <c r="E25" s="9">
        <v>0.249</v>
      </c>
      <c r="F25" s="9">
        <v>0.24299999999999999</v>
      </c>
      <c r="G25" s="9">
        <v>0.223</v>
      </c>
      <c r="H25" s="9">
        <v>0.46</v>
      </c>
      <c r="I25" s="9">
        <v>0.496</v>
      </c>
      <c r="J25" s="9">
        <v>0.36</v>
      </c>
    </row>
    <row r="26" spans="1:10">
      <c r="A26" s="9">
        <v>2</v>
      </c>
      <c r="B26" s="9">
        <v>1.02</v>
      </c>
      <c r="C26" s="9">
        <v>1.1180000000000001</v>
      </c>
      <c r="D26" s="9">
        <v>1.07</v>
      </c>
      <c r="E26" s="9">
        <v>0.35099999999999998</v>
      </c>
      <c r="F26" s="9">
        <v>0.316</v>
      </c>
      <c r="G26" s="9">
        <v>0.30599999999999999</v>
      </c>
      <c r="H26" s="9">
        <v>1.026</v>
      </c>
      <c r="I26" s="9">
        <v>1.004</v>
      </c>
      <c r="J26" s="9">
        <v>0.97299999999999998</v>
      </c>
    </row>
    <row r="27" spans="1:10">
      <c r="A27" s="9">
        <v>3</v>
      </c>
      <c r="B27" s="9">
        <v>1.466</v>
      </c>
      <c r="C27" s="9">
        <v>1.4590000000000001</v>
      </c>
      <c r="D27" s="9">
        <v>1.49</v>
      </c>
      <c r="E27" s="9">
        <v>0.44500000000000001</v>
      </c>
      <c r="F27" s="9">
        <v>0.38500000000000001</v>
      </c>
      <c r="G27" s="9">
        <v>0.38600000000000001</v>
      </c>
      <c r="H27" s="9">
        <v>1.4490000000000001</v>
      </c>
      <c r="I27" s="9">
        <v>1.4159999999999999</v>
      </c>
      <c r="J27" s="9">
        <v>1.4339999999999999</v>
      </c>
    </row>
    <row r="28" spans="1:10">
      <c r="A28" s="9">
        <v>4</v>
      </c>
      <c r="B28" s="9">
        <v>1.677</v>
      </c>
      <c r="C28" s="9">
        <v>1.6830000000000001</v>
      </c>
      <c r="D28" s="9">
        <v>1.6819999999999999</v>
      </c>
      <c r="E28" s="9">
        <v>0.63400000000000001</v>
      </c>
      <c r="F28" s="9">
        <v>0.51100000000000001</v>
      </c>
      <c r="G28" s="9">
        <v>0.51500000000000001</v>
      </c>
      <c r="H28" s="9">
        <v>1.681</v>
      </c>
      <c r="I28" s="9">
        <v>1.6679999999999999</v>
      </c>
      <c r="J28" s="9">
        <v>1.72</v>
      </c>
    </row>
    <row r="29" spans="1:10">
      <c r="A29" s="9">
        <v>5</v>
      </c>
      <c r="B29" s="9">
        <v>1.7949999999999999</v>
      </c>
      <c r="C29" s="9">
        <v>1.7689999999999999</v>
      </c>
      <c r="D29" s="9">
        <v>1.752</v>
      </c>
      <c r="E29" s="9">
        <v>0.97399999999999998</v>
      </c>
      <c r="F29" s="9">
        <v>0.79600000000000004</v>
      </c>
      <c r="G29" s="9">
        <v>0.77100000000000002</v>
      </c>
      <c r="H29" s="9">
        <v>1.8009999999999999</v>
      </c>
      <c r="I29" s="9">
        <v>1.7350000000000001</v>
      </c>
      <c r="J29" s="9">
        <v>1.841</v>
      </c>
    </row>
  </sheetData>
  <mergeCells count="9">
    <mergeCell ref="B22:D22"/>
    <mergeCell ref="E22:G22"/>
    <mergeCell ref="H22:J22"/>
    <mergeCell ref="B2:D2"/>
    <mergeCell ref="E2:G2"/>
    <mergeCell ref="H2:J2"/>
    <mergeCell ref="B12:D12"/>
    <mergeCell ref="E12:G12"/>
    <mergeCell ref="H12:J1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Figure3</vt:lpstr>
      <vt:lpstr>Figure6</vt:lpstr>
      <vt:lpstr>Figure7</vt:lpstr>
      <vt:lpstr>Figure S3</vt:lpstr>
      <vt:lpstr>Figure S7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2023-03-15T23:49:23Z</dcterms:modified>
</cp:coreProperties>
</file>